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ENOVO\Desktop\专业认证2021\新课程大纲\王学军老师改\分组\"/>
    </mc:Choice>
  </mc:AlternateContent>
  <bookViews>
    <workbookView xWindow="-120" yWindow="-120" windowWidth="20730" windowHeight="11160" tabRatio="714"/>
  </bookViews>
  <sheets>
    <sheet name="实习单位鉴定" sheetId="3" r:id="rId1"/>
    <sheet name="实习指导鉴定" sheetId="5" r:id="rId2"/>
    <sheet name="答辩评分表-教师1" sheetId="1" r:id="rId3"/>
    <sheet name="答辩评分表-教师2" sheetId="9" r:id="rId4"/>
    <sheet name="答辩评分表-教师3" sheetId="10" r:id="rId5"/>
    <sheet name="答辩评分表-教师4" sheetId="11" r:id="rId6"/>
    <sheet name="答辩评分表-教师5" sheetId="12" r:id="rId7"/>
    <sheet name="答辩评分表-教师6" sheetId="13" r:id="rId8"/>
    <sheet name="汇总表" sheetId="6" r:id="rId9"/>
    <sheet name="课程目标" sheetId="7" r:id="rId10"/>
    <sheet name="计分表" sheetId="8" r:id="rId11"/>
  </sheets>
  <definedNames>
    <definedName name="_xlnm._FilterDatabase" localSheetId="2" hidden="1">'答辩评分表-教师1'!$A$3:$J$203</definedName>
    <definedName name="_xlnm._FilterDatabase" localSheetId="3" hidden="1">'答辩评分表-教师2'!$A$3:$J$203</definedName>
    <definedName name="_xlnm._FilterDatabase" localSheetId="4" hidden="1">'答辩评分表-教师3'!$A$3:$J$203</definedName>
    <definedName name="_xlnm._FilterDatabase" localSheetId="5" hidden="1">'答辩评分表-教师4'!$A$3:$J$203</definedName>
    <definedName name="_xlnm._FilterDatabase" localSheetId="6" hidden="1">'答辩评分表-教师5'!$A$3:$J$203</definedName>
    <definedName name="_xlnm._FilterDatabase" localSheetId="7" hidden="1">'答辩评分表-教师6'!$A$3:$J$203</definedName>
    <definedName name="_xlnm._FilterDatabase" localSheetId="8" hidden="1">汇总表!$A$3:$H$3</definedName>
    <definedName name="_xlnm._FilterDatabase" localSheetId="9" hidden="1">课程目标!$A$3:$I$462</definedName>
    <definedName name="_xlnm._FilterDatabase" localSheetId="0" hidden="1">实习单位鉴定!$A$3:$J$203</definedName>
    <definedName name="_xlnm._FilterDatabase" localSheetId="1" hidden="1">实习指导鉴定!$A$3:$J$203</definedName>
  </definedNames>
  <calcPr calcId="162913"/>
</workbook>
</file>

<file path=xl/calcChain.xml><?xml version="1.0" encoding="utf-8"?>
<calcChain xmlns="http://schemas.openxmlformats.org/spreadsheetml/2006/main">
  <c r="D5" i="13" l="1"/>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4" i="13"/>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4" i="12"/>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4" i="11"/>
  <c r="D5"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D42" i="10"/>
  <c r="D43" i="10"/>
  <c r="D44" i="10"/>
  <c r="D45" i="10"/>
  <c r="D46" i="10"/>
  <c r="D47" i="10"/>
  <c r="D48" i="10"/>
  <c r="D49" i="10"/>
  <c r="D50" i="10"/>
  <c r="D51" i="10"/>
  <c r="D52" i="10"/>
  <c r="D53" i="10"/>
  <c r="D54" i="10"/>
  <c r="D55" i="10"/>
  <c r="D56" i="10"/>
  <c r="D57" i="10"/>
  <c r="D58" i="10"/>
  <c r="D59" i="10"/>
  <c r="D60" i="10"/>
  <c r="D61" i="10"/>
  <c r="D62" i="10"/>
  <c r="D63" i="10"/>
  <c r="D64" i="10"/>
  <c r="D65" i="10"/>
  <c r="D66" i="10"/>
  <c r="D67" i="10"/>
  <c r="D68" i="10"/>
  <c r="D69" i="10"/>
  <c r="D70" i="10"/>
  <c r="D71" i="10"/>
  <c r="D72" i="10"/>
  <c r="D73" i="10"/>
  <c r="D74" i="10"/>
  <c r="D75" i="10"/>
  <c r="D76" i="10"/>
  <c r="D77" i="10"/>
  <c r="D78" i="10"/>
  <c r="D79" i="10"/>
  <c r="D80" i="10"/>
  <c r="D81" i="10"/>
  <c r="D82" i="10"/>
  <c r="D83" i="10"/>
  <c r="D84" i="10"/>
  <c r="D85" i="10"/>
  <c r="D86" i="10"/>
  <c r="D87" i="10"/>
  <c r="D88" i="10"/>
  <c r="D89" i="10"/>
  <c r="D90" i="10"/>
  <c r="D91" i="10"/>
  <c r="D92" i="10"/>
  <c r="D93" i="10"/>
  <c r="D94" i="10"/>
  <c r="D95" i="10"/>
  <c r="D96" i="10"/>
  <c r="D97" i="10"/>
  <c r="D98" i="10"/>
  <c r="D99" i="10"/>
  <c r="D100" i="10"/>
  <c r="D101" i="10"/>
  <c r="D102" i="10"/>
  <c r="D103" i="10"/>
  <c r="D104" i="10"/>
  <c r="D105" i="10"/>
  <c r="D106" i="10"/>
  <c r="D107" i="10"/>
  <c r="D108" i="10"/>
  <c r="D109" i="10"/>
  <c r="D110" i="10"/>
  <c r="D111" i="10"/>
  <c r="D112" i="10"/>
  <c r="D113" i="10"/>
  <c r="D114" i="10"/>
  <c r="D115" i="10"/>
  <c r="D116" i="10"/>
  <c r="D117" i="10"/>
  <c r="D118" i="10"/>
  <c r="D119" i="10"/>
  <c r="D120" i="10"/>
  <c r="D121" i="10"/>
  <c r="D122" i="10"/>
  <c r="D123" i="10"/>
  <c r="D124" i="10"/>
  <c r="D125" i="10"/>
  <c r="D126" i="10"/>
  <c r="D127" i="10"/>
  <c r="D128" i="10"/>
  <c r="D129" i="10"/>
  <c r="D130" i="10"/>
  <c r="D131" i="10"/>
  <c r="D132" i="10"/>
  <c r="D133" i="10"/>
  <c r="D134" i="10"/>
  <c r="D135" i="10"/>
  <c r="D136" i="10"/>
  <c r="D137" i="10"/>
  <c r="D138" i="10"/>
  <c r="D139" i="10"/>
  <c r="D140" i="10"/>
  <c r="D141" i="10"/>
  <c r="D142" i="10"/>
  <c r="D143" i="10"/>
  <c r="D144" i="10"/>
  <c r="D145" i="10"/>
  <c r="D146" i="10"/>
  <c r="D147" i="10"/>
  <c r="D148" i="10"/>
  <c r="D149" i="10"/>
  <c r="D150" i="10"/>
  <c r="D151" i="10"/>
  <c r="D152" i="10"/>
  <c r="D153" i="10"/>
  <c r="D154" i="10"/>
  <c r="D155" i="10"/>
  <c r="D156" i="10"/>
  <c r="D157" i="10"/>
  <c r="D158" i="10"/>
  <c r="D159" i="10"/>
  <c r="D160" i="10"/>
  <c r="D161" i="10"/>
  <c r="D162" i="10"/>
  <c r="D163" i="10"/>
  <c r="D164" i="10"/>
  <c r="D165" i="10"/>
  <c r="D166" i="10"/>
  <c r="D167" i="10"/>
  <c r="D168" i="10"/>
  <c r="D169" i="10"/>
  <c r="D170" i="10"/>
  <c r="D171" i="10"/>
  <c r="D172" i="10"/>
  <c r="D173" i="10"/>
  <c r="D174" i="10"/>
  <c r="D4" i="10"/>
  <c r="D5" i="9"/>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4" i="9"/>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4" i="1"/>
  <c r="D5" i="5" l="1"/>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4" i="5"/>
  <c r="E204" i="6" l="1"/>
  <c r="F204" i="6"/>
  <c r="G204" i="6"/>
  <c r="H204" i="6" s="1"/>
  <c r="I204" i="6" s="1"/>
  <c r="E205" i="6"/>
  <c r="F205" i="6"/>
  <c r="G205" i="6"/>
  <c r="E5" i="7"/>
  <c r="F5" i="7"/>
  <c r="G5" i="7"/>
  <c r="H5" i="7"/>
  <c r="I5" i="7"/>
  <c r="E6" i="7"/>
  <c r="F6" i="7"/>
  <c r="G6" i="7"/>
  <c r="H6" i="7"/>
  <c r="I6" i="7"/>
  <c r="E7" i="7"/>
  <c r="F7" i="7"/>
  <c r="G7" i="7"/>
  <c r="H7" i="7"/>
  <c r="I7" i="7"/>
  <c r="E8" i="7"/>
  <c r="F8" i="7"/>
  <c r="G8" i="7"/>
  <c r="H8" i="7"/>
  <c r="I8" i="7"/>
  <c r="E9" i="7"/>
  <c r="F9" i="7"/>
  <c r="G9" i="7"/>
  <c r="H9" i="7"/>
  <c r="I9" i="7"/>
  <c r="E10" i="7"/>
  <c r="F10" i="7"/>
  <c r="G10" i="7"/>
  <c r="H10" i="7"/>
  <c r="I10" i="7"/>
  <c r="E11" i="7"/>
  <c r="F11" i="7"/>
  <c r="G11" i="7"/>
  <c r="H11" i="7"/>
  <c r="I11" i="7"/>
  <c r="E12" i="7"/>
  <c r="F12" i="7"/>
  <c r="G12" i="7"/>
  <c r="H12" i="7"/>
  <c r="I12" i="7"/>
  <c r="E13" i="7"/>
  <c r="F13" i="7"/>
  <c r="G13" i="7"/>
  <c r="H13" i="7"/>
  <c r="I13" i="7"/>
  <c r="E14" i="7"/>
  <c r="F14" i="7"/>
  <c r="G14" i="7"/>
  <c r="H14" i="7"/>
  <c r="I14" i="7"/>
  <c r="E15" i="7"/>
  <c r="F15" i="7"/>
  <c r="G15" i="7"/>
  <c r="H15" i="7"/>
  <c r="I15" i="7"/>
  <c r="E16" i="7"/>
  <c r="F16" i="7"/>
  <c r="G16" i="7"/>
  <c r="H16" i="7"/>
  <c r="I16" i="7"/>
  <c r="E17" i="7"/>
  <c r="F17" i="7"/>
  <c r="G17" i="7"/>
  <c r="H17" i="7"/>
  <c r="I17" i="7"/>
  <c r="E18" i="7"/>
  <c r="F18" i="7"/>
  <c r="G18" i="7"/>
  <c r="H18" i="7"/>
  <c r="I18" i="7"/>
  <c r="E19" i="7"/>
  <c r="F19" i="7"/>
  <c r="G19" i="7"/>
  <c r="H19" i="7"/>
  <c r="I19" i="7"/>
  <c r="E20" i="7"/>
  <c r="F20" i="7"/>
  <c r="G20" i="7"/>
  <c r="H20" i="7"/>
  <c r="I20" i="7"/>
  <c r="E21" i="7"/>
  <c r="F21" i="7"/>
  <c r="G21" i="7"/>
  <c r="H21" i="7"/>
  <c r="I21" i="7"/>
  <c r="E22" i="7"/>
  <c r="F22" i="7"/>
  <c r="G22" i="7"/>
  <c r="H22" i="7"/>
  <c r="I22" i="7"/>
  <c r="E23" i="7"/>
  <c r="F23" i="7"/>
  <c r="G23" i="7"/>
  <c r="H23" i="7"/>
  <c r="I23" i="7"/>
  <c r="E24" i="7"/>
  <c r="F24" i="7"/>
  <c r="G24" i="7"/>
  <c r="H24" i="7"/>
  <c r="I24" i="7"/>
  <c r="E25" i="7"/>
  <c r="F25" i="7"/>
  <c r="G25" i="7"/>
  <c r="H25" i="7"/>
  <c r="I25" i="7"/>
  <c r="E26" i="7"/>
  <c r="F26" i="7"/>
  <c r="G26" i="7"/>
  <c r="H26" i="7"/>
  <c r="I26" i="7"/>
  <c r="E27" i="7"/>
  <c r="F27" i="7"/>
  <c r="G27" i="7"/>
  <c r="H27" i="7"/>
  <c r="I27" i="7"/>
  <c r="E28" i="7"/>
  <c r="F28" i="7"/>
  <c r="G28" i="7"/>
  <c r="H28" i="7"/>
  <c r="I28" i="7"/>
  <c r="E29" i="7"/>
  <c r="F29" i="7"/>
  <c r="G29" i="7"/>
  <c r="H29" i="7"/>
  <c r="I29" i="7"/>
  <c r="E30" i="7"/>
  <c r="F30" i="7"/>
  <c r="G30" i="7"/>
  <c r="H30" i="7"/>
  <c r="I30" i="7"/>
  <c r="E31" i="7"/>
  <c r="F31" i="7"/>
  <c r="G31" i="7"/>
  <c r="H31" i="7"/>
  <c r="I31" i="7"/>
  <c r="E32" i="7"/>
  <c r="F32" i="7"/>
  <c r="G32" i="7"/>
  <c r="H32" i="7"/>
  <c r="I32" i="7"/>
  <c r="E33" i="7"/>
  <c r="F33" i="7"/>
  <c r="G33" i="7"/>
  <c r="H33" i="7"/>
  <c r="I33" i="7"/>
  <c r="E34" i="7"/>
  <c r="F34" i="7"/>
  <c r="G34" i="7"/>
  <c r="H34" i="7"/>
  <c r="I34" i="7"/>
  <c r="E35" i="7"/>
  <c r="F35" i="7"/>
  <c r="G35" i="7"/>
  <c r="H35" i="7"/>
  <c r="I35" i="7"/>
  <c r="E36" i="7"/>
  <c r="F36" i="7"/>
  <c r="G36" i="7"/>
  <c r="H36" i="7"/>
  <c r="I36" i="7"/>
  <c r="E37" i="7"/>
  <c r="F37" i="7"/>
  <c r="G37" i="7"/>
  <c r="H37" i="7"/>
  <c r="I37" i="7"/>
  <c r="E38" i="7"/>
  <c r="F38" i="7"/>
  <c r="G38" i="7"/>
  <c r="H38" i="7"/>
  <c r="I38" i="7"/>
  <c r="E39" i="7"/>
  <c r="F39" i="7"/>
  <c r="G39" i="7"/>
  <c r="H39" i="7"/>
  <c r="I39" i="7"/>
  <c r="E40" i="7"/>
  <c r="F40" i="7"/>
  <c r="G40" i="7"/>
  <c r="H40" i="7"/>
  <c r="I40" i="7"/>
  <c r="E41" i="7"/>
  <c r="F41" i="7"/>
  <c r="G41" i="7"/>
  <c r="H41" i="7"/>
  <c r="I41" i="7"/>
  <c r="E42" i="7"/>
  <c r="F42" i="7"/>
  <c r="G42" i="7"/>
  <c r="H42" i="7"/>
  <c r="I42" i="7"/>
  <c r="E43" i="7"/>
  <c r="F43" i="7"/>
  <c r="G43" i="7"/>
  <c r="H43" i="7"/>
  <c r="I43" i="7"/>
  <c r="E44" i="7"/>
  <c r="F44" i="7"/>
  <c r="G44" i="7"/>
  <c r="H44" i="7"/>
  <c r="I44" i="7"/>
  <c r="E45" i="7"/>
  <c r="F45" i="7"/>
  <c r="G45" i="7"/>
  <c r="H45" i="7"/>
  <c r="I45" i="7"/>
  <c r="E46" i="7"/>
  <c r="F46" i="7"/>
  <c r="G46" i="7"/>
  <c r="H46" i="7"/>
  <c r="I46" i="7"/>
  <c r="E47" i="7"/>
  <c r="F47" i="7"/>
  <c r="G47" i="7"/>
  <c r="H47" i="7"/>
  <c r="I47" i="7"/>
  <c r="E48" i="7"/>
  <c r="F48" i="7"/>
  <c r="G48" i="7"/>
  <c r="H48" i="7"/>
  <c r="I48" i="7"/>
  <c r="E49" i="7"/>
  <c r="F49" i="7"/>
  <c r="G49" i="7"/>
  <c r="H49" i="7"/>
  <c r="I49" i="7"/>
  <c r="E50" i="7"/>
  <c r="F50" i="7"/>
  <c r="G50" i="7"/>
  <c r="H50" i="7"/>
  <c r="I50" i="7"/>
  <c r="E51" i="7"/>
  <c r="F51" i="7"/>
  <c r="G51" i="7"/>
  <c r="H51" i="7"/>
  <c r="I51" i="7"/>
  <c r="E52" i="7"/>
  <c r="F52" i="7"/>
  <c r="G52" i="7"/>
  <c r="H52" i="7"/>
  <c r="I52" i="7"/>
  <c r="E53" i="7"/>
  <c r="F53" i="7"/>
  <c r="G53" i="7"/>
  <c r="H53" i="7"/>
  <c r="I53" i="7"/>
  <c r="E54" i="7"/>
  <c r="F54" i="7"/>
  <c r="G54" i="7"/>
  <c r="H54" i="7"/>
  <c r="I54" i="7"/>
  <c r="E55" i="7"/>
  <c r="F55" i="7"/>
  <c r="G55" i="7"/>
  <c r="H55" i="7"/>
  <c r="I55" i="7"/>
  <c r="E56" i="7"/>
  <c r="F56" i="7"/>
  <c r="G56" i="7"/>
  <c r="H56" i="7"/>
  <c r="I56" i="7"/>
  <c r="E57" i="7"/>
  <c r="F57" i="7"/>
  <c r="G57" i="7"/>
  <c r="H57" i="7"/>
  <c r="I57" i="7"/>
  <c r="E58" i="7"/>
  <c r="F58" i="7"/>
  <c r="G58" i="7"/>
  <c r="H58" i="7"/>
  <c r="I58" i="7"/>
  <c r="E59" i="7"/>
  <c r="F59" i="7"/>
  <c r="G59" i="7"/>
  <c r="H59" i="7"/>
  <c r="I59" i="7"/>
  <c r="E60" i="7"/>
  <c r="F60" i="7"/>
  <c r="G60" i="7"/>
  <c r="H60" i="7"/>
  <c r="I60" i="7"/>
  <c r="E61" i="7"/>
  <c r="F61" i="7"/>
  <c r="G61" i="7"/>
  <c r="H61" i="7"/>
  <c r="I61" i="7"/>
  <c r="E62" i="7"/>
  <c r="F62" i="7"/>
  <c r="G62" i="7"/>
  <c r="H62" i="7"/>
  <c r="I62" i="7"/>
  <c r="E63" i="7"/>
  <c r="F63" i="7"/>
  <c r="G63" i="7"/>
  <c r="H63" i="7"/>
  <c r="I63" i="7"/>
  <c r="E64" i="7"/>
  <c r="F64" i="7"/>
  <c r="G64" i="7"/>
  <c r="H64" i="7"/>
  <c r="I64" i="7"/>
  <c r="E65" i="7"/>
  <c r="F65" i="7"/>
  <c r="G65" i="7"/>
  <c r="H65" i="7"/>
  <c r="I65" i="7"/>
  <c r="E66" i="7"/>
  <c r="F66" i="7"/>
  <c r="G66" i="7"/>
  <c r="H66" i="7"/>
  <c r="I66" i="7"/>
  <c r="E67" i="7"/>
  <c r="F67" i="7"/>
  <c r="G67" i="7"/>
  <c r="H67" i="7"/>
  <c r="I67" i="7"/>
  <c r="E68" i="7"/>
  <c r="F68" i="7"/>
  <c r="G68" i="7"/>
  <c r="H68" i="7"/>
  <c r="I68" i="7"/>
  <c r="E69" i="7"/>
  <c r="F69" i="7"/>
  <c r="G69" i="7"/>
  <c r="H69" i="7"/>
  <c r="I69" i="7"/>
  <c r="E70" i="7"/>
  <c r="F70" i="7"/>
  <c r="G70" i="7"/>
  <c r="H70" i="7"/>
  <c r="I70" i="7"/>
  <c r="E71" i="7"/>
  <c r="F71" i="7"/>
  <c r="G71" i="7"/>
  <c r="H71" i="7"/>
  <c r="I71" i="7"/>
  <c r="E72" i="7"/>
  <c r="F72" i="7"/>
  <c r="G72" i="7"/>
  <c r="H72" i="7"/>
  <c r="I72" i="7"/>
  <c r="E73" i="7"/>
  <c r="F73" i="7"/>
  <c r="G73" i="7"/>
  <c r="H73" i="7"/>
  <c r="I73" i="7"/>
  <c r="E74" i="7"/>
  <c r="F74" i="7"/>
  <c r="G74" i="7"/>
  <c r="H74" i="7"/>
  <c r="I74" i="7"/>
  <c r="E75" i="7"/>
  <c r="F75" i="7"/>
  <c r="G75" i="7"/>
  <c r="H75" i="7"/>
  <c r="I75" i="7"/>
  <c r="E76" i="7"/>
  <c r="F76" i="7"/>
  <c r="G76" i="7"/>
  <c r="H76" i="7"/>
  <c r="I76" i="7"/>
  <c r="E77" i="7"/>
  <c r="F77" i="7"/>
  <c r="G77" i="7"/>
  <c r="H77" i="7"/>
  <c r="I77" i="7"/>
  <c r="E78" i="7"/>
  <c r="F78" i="7"/>
  <c r="G78" i="7"/>
  <c r="H78" i="7"/>
  <c r="I78" i="7"/>
  <c r="E79" i="7"/>
  <c r="F79" i="7"/>
  <c r="G79" i="7"/>
  <c r="H79" i="7"/>
  <c r="I79" i="7"/>
  <c r="E80" i="7"/>
  <c r="F80" i="7"/>
  <c r="G80" i="7"/>
  <c r="H80" i="7"/>
  <c r="I80" i="7"/>
  <c r="E81" i="7"/>
  <c r="F81" i="7"/>
  <c r="G81" i="7"/>
  <c r="H81" i="7"/>
  <c r="I81" i="7"/>
  <c r="E82" i="7"/>
  <c r="F82" i="7"/>
  <c r="G82" i="7"/>
  <c r="H82" i="7"/>
  <c r="I82" i="7"/>
  <c r="E83" i="7"/>
  <c r="F83" i="7"/>
  <c r="G83" i="7"/>
  <c r="H83" i="7"/>
  <c r="I83" i="7"/>
  <c r="E84" i="7"/>
  <c r="F84" i="7"/>
  <c r="G84" i="7"/>
  <c r="H84" i="7"/>
  <c r="I84" i="7"/>
  <c r="E85" i="7"/>
  <c r="F85" i="7"/>
  <c r="G85" i="7"/>
  <c r="H85" i="7"/>
  <c r="I85" i="7"/>
  <c r="E86" i="7"/>
  <c r="F86" i="7"/>
  <c r="G86" i="7"/>
  <c r="H86" i="7"/>
  <c r="I86" i="7"/>
  <c r="E87" i="7"/>
  <c r="F87" i="7"/>
  <c r="G87" i="7"/>
  <c r="H87" i="7"/>
  <c r="I87" i="7"/>
  <c r="E88" i="7"/>
  <c r="F88" i="7"/>
  <c r="G88" i="7"/>
  <c r="H88" i="7"/>
  <c r="I88" i="7"/>
  <c r="E89" i="7"/>
  <c r="F89" i="7"/>
  <c r="G89" i="7"/>
  <c r="H89" i="7"/>
  <c r="I89" i="7"/>
  <c r="E90" i="7"/>
  <c r="F90" i="7"/>
  <c r="G90" i="7"/>
  <c r="H90" i="7"/>
  <c r="I90" i="7"/>
  <c r="E91" i="7"/>
  <c r="F91" i="7"/>
  <c r="G91" i="7"/>
  <c r="H91" i="7"/>
  <c r="I91" i="7"/>
  <c r="E92" i="7"/>
  <c r="F92" i="7"/>
  <c r="G92" i="7"/>
  <c r="H92" i="7"/>
  <c r="I92" i="7"/>
  <c r="E93" i="7"/>
  <c r="F93" i="7"/>
  <c r="G93" i="7"/>
  <c r="H93" i="7"/>
  <c r="I93" i="7"/>
  <c r="E94" i="7"/>
  <c r="F94" i="7"/>
  <c r="G94" i="7"/>
  <c r="H94" i="7"/>
  <c r="I94" i="7"/>
  <c r="E95" i="7"/>
  <c r="F95" i="7"/>
  <c r="G95" i="7"/>
  <c r="H95" i="7"/>
  <c r="I95" i="7"/>
  <c r="E96" i="7"/>
  <c r="F96" i="7"/>
  <c r="G96" i="7"/>
  <c r="H96" i="7"/>
  <c r="I96" i="7"/>
  <c r="E97" i="7"/>
  <c r="F97" i="7"/>
  <c r="G97" i="7"/>
  <c r="H97" i="7"/>
  <c r="I97" i="7"/>
  <c r="E98" i="7"/>
  <c r="F98" i="7"/>
  <c r="G98" i="7"/>
  <c r="H98" i="7"/>
  <c r="I98" i="7"/>
  <c r="E99" i="7"/>
  <c r="F99" i="7"/>
  <c r="G99" i="7"/>
  <c r="H99" i="7"/>
  <c r="I99" i="7"/>
  <c r="E100" i="7"/>
  <c r="F100" i="7"/>
  <c r="G100" i="7"/>
  <c r="H100" i="7"/>
  <c r="I100" i="7"/>
  <c r="E101" i="7"/>
  <c r="F101" i="7"/>
  <c r="G101" i="7"/>
  <c r="H101" i="7"/>
  <c r="I101" i="7"/>
  <c r="E102" i="7"/>
  <c r="F102" i="7"/>
  <c r="G102" i="7"/>
  <c r="H102" i="7"/>
  <c r="I102" i="7"/>
  <c r="E103" i="7"/>
  <c r="F103" i="7"/>
  <c r="G103" i="7"/>
  <c r="H103" i="7"/>
  <c r="I103" i="7"/>
  <c r="E104" i="7"/>
  <c r="F104" i="7"/>
  <c r="G104" i="7"/>
  <c r="H104" i="7"/>
  <c r="I104" i="7"/>
  <c r="E105" i="7"/>
  <c r="F105" i="7"/>
  <c r="G105" i="7"/>
  <c r="H105" i="7"/>
  <c r="I105" i="7"/>
  <c r="E106" i="7"/>
  <c r="F106" i="7"/>
  <c r="G106" i="7"/>
  <c r="H106" i="7"/>
  <c r="I106" i="7"/>
  <c r="E107" i="7"/>
  <c r="F107" i="7"/>
  <c r="G107" i="7"/>
  <c r="H107" i="7"/>
  <c r="I107" i="7"/>
  <c r="E108" i="7"/>
  <c r="F108" i="7"/>
  <c r="G108" i="7"/>
  <c r="H108" i="7"/>
  <c r="I108" i="7"/>
  <c r="E109" i="7"/>
  <c r="F109" i="7"/>
  <c r="G109" i="7"/>
  <c r="H109" i="7"/>
  <c r="I109" i="7"/>
  <c r="E110" i="7"/>
  <c r="F110" i="7"/>
  <c r="G110" i="7"/>
  <c r="H110" i="7"/>
  <c r="I110" i="7"/>
  <c r="E111" i="7"/>
  <c r="F111" i="7"/>
  <c r="G111" i="7"/>
  <c r="H111" i="7"/>
  <c r="I111" i="7"/>
  <c r="E112" i="7"/>
  <c r="F112" i="7"/>
  <c r="G112" i="7"/>
  <c r="H112" i="7"/>
  <c r="I112" i="7"/>
  <c r="E113" i="7"/>
  <c r="F113" i="7"/>
  <c r="G113" i="7"/>
  <c r="H113" i="7"/>
  <c r="I113" i="7"/>
  <c r="E114" i="7"/>
  <c r="F114" i="7"/>
  <c r="G114" i="7"/>
  <c r="H114" i="7"/>
  <c r="I114" i="7"/>
  <c r="E115" i="7"/>
  <c r="F115" i="7"/>
  <c r="G115" i="7"/>
  <c r="H115" i="7"/>
  <c r="I115" i="7"/>
  <c r="E116" i="7"/>
  <c r="F116" i="7"/>
  <c r="G116" i="7"/>
  <c r="H116" i="7"/>
  <c r="I116" i="7"/>
  <c r="E117" i="7"/>
  <c r="F117" i="7"/>
  <c r="G117" i="7"/>
  <c r="H117" i="7"/>
  <c r="I117" i="7"/>
  <c r="E118" i="7"/>
  <c r="F118" i="7"/>
  <c r="G118" i="7"/>
  <c r="H118" i="7"/>
  <c r="I118" i="7"/>
  <c r="E119" i="7"/>
  <c r="F119" i="7"/>
  <c r="G119" i="7"/>
  <c r="H119" i="7"/>
  <c r="I119" i="7"/>
  <c r="E120" i="7"/>
  <c r="F120" i="7"/>
  <c r="G120" i="7"/>
  <c r="H120" i="7"/>
  <c r="I120" i="7"/>
  <c r="E121" i="7"/>
  <c r="F121" i="7"/>
  <c r="G121" i="7"/>
  <c r="H121" i="7"/>
  <c r="I121" i="7"/>
  <c r="E122" i="7"/>
  <c r="F122" i="7"/>
  <c r="G122" i="7"/>
  <c r="H122" i="7"/>
  <c r="I122" i="7"/>
  <c r="E123" i="7"/>
  <c r="F123" i="7"/>
  <c r="G123" i="7"/>
  <c r="H123" i="7"/>
  <c r="I123" i="7"/>
  <c r="E124" i="7"/>
  <c r="F124" i="7"/>
  <c r="G124" i="7"/>
  <c r="H124" i="7"/>
  <c r="I124" i="7"/>
  <c r="E125" i="7"/>
  <c r="F125" i="7"/>
  <c r="G125" i="7"/>
  <c r="H125" i="7"/>
  <c r="I125" i="7"/>
  <c r="E126" i="7"/>
  <c r="F126" i="7"/>
  <c r="G126" i="7"/>
  <c r="H126" i="7"/>
  <c r="I126" i="7"/>
  <c r="E127" i="7"/>
  <c r="F127" i="7"/>
  <c r="G127" i="7"/>
  <c r="H127" i="7"/>
  <c r="I127" i="7"/>
  <c r="E128" i="7"/>
  <c r="F128" i="7"/>
  <c r="G128" i="7"/>
  <c r="H128" i="7"/>
  <c r="I128" i="7"/>
  <c r="E129" i="7"/>
  <c r="F129" i="7"/>
  <c r="G129" i="7"/>
  <c r="H129" i="7"/>
  <c r="I129" i="7"/>
  <c r="E130" i="7"/>
  <c r="F130" i="7"/>
  <c r="G130" i="7"/>
  <c r="H130" i="7"/>
  <c r="I130" i="7"/>
  <c r="E131" i="7"/>
  <c r="F131" i="7"/>
  <c r="G131" i="7"/>
  <c r="H131" i="7"/>
  <c r="I131" i="7"/>
  <c r="E132" i="7"/>
  <c r="F132" i="7"/>
  <c r="G132" i="7"/>
  <c r="H132" i="7"/>
  <c r="I132" i="7"/>
  <c r="E133" i="7"/>
  <c r="F133" i="7"/>
  <c r="G133" i="7"/>
  <c r="H133" i="7"/>
  <c r="I133" i="7"/>
  <c r="E134" i="7"/>
  <c r="F134" i="7"/>
  <c r="G134" i="7"/>
  <c r="H134" i="7"/>
  <c r="I134" i="7"/>
  <c r="E135" i="7"/>
  <c r="F135" i="7"/>
  <c r="G135" i="7"/>
  <c r="H135" i="7"/>
  <c r="I135" i="7"/>
  <c r="E136" i="7"/>
  <c r="F136" i="7"/>
  <c r="G136" i="7"/>
  <c r="H136" i="7"/>
  <c r="I136" i="7"/>
  <c r="E137" i="7"/>
  <c r="F137" i="7"/>
  <c r="G137" i="7"/>
  <c r="H137" i="7"/>
  <c r="I137" i="7"/>
  <c r="E138" i="7"/>
  <c r="F138" i="7"/>
  <c r="G138" i="7"/>
  <c r="H138" i="7"/>
  <c r="I138" i="7"/>
  <c r="E139" i="7"/>
  <c r="F139" i="7"/>
  <c r="G139" i="7"/>
  <c r="H139" i="7"/>
  <c r="I139" i="7"/>
  <c r="E140" i="7"/>
  <c r="F140" i="7"/>
  <c r="G140" i="7"/>
  <c r="H140" i="7"/>
  <c r="I140" i="7"/>
  <c r="E141" i="7"/>
  <c r="F141" i="7"/>
  <c r="G141" i="7"/>
  <c r="H141" i="7"/>
  <c r="I141" i="7"/>
  <c r="E142" i="7"/>
  <c r="F142" i="7"/>
  <c r="G142" i="7"/>
  <c r="H142" i="7"/>
  <c r="I142" i="7"/>
  <c r="E143" i="7"/>
  <c r="F143" i="7"/>
  <c r="G143" i="7"/>
  <c r="H143" i="7"/>
  <c r="I143" i="7"/>
  <c r="E144" i="7"/>
  <c r="F144" i="7"/>
  <c r="G144" i="7"/>
  <c r="H144" i="7"/>
  <c r="I144" i="7"/>
  <c r="E145" i="7"/>
  <c r="F145" i="7"/>
  <c r="G145" i="7"/>
  <c r="H145" i="7"/>
  <c r="I145" i="7"/>
  <c r="E146" i="7"/>
  <c r="F146" i="7"/>
  <c r="G146" i="7"/>
  <c r="H146" i="7"/>
  <c r="I146" i="7"/>
  <c r="E147" i="7"/>
  <c r="F147" i="7"/>
  <c r="G147" i="7"/>
  <c r="H147" i="7"/>
  <c r="I147" i="7"/>
  <c r="E148" i="7"/>
  <c r="F148" i="7"/>
  <c r="G148" i="7"/>
  <c r="H148" i="7"/>
  <c r="I148" i="7"/>
  <c r="E149" i="7"/>
  <c r="F149" i="7"/>
  <c r="G149" i="7"/>
  <c r="H149" i="7"/>
  <c r="I149" i="7"/>
  <c r="E150" i="7"/>
  <c r="F150" i="7"/>
  <c r="G150" i="7"/>
  <c r="H150" i="7"/>
  <c r="I150" i="7"/>
  <c r="E151" i="7"/>
  <c r="F151" i="7"/>
  <c r="G151" i="7"/>
  <c r="H151" i="7"/>
  <c r="I151" i="7"/>
  <c r="E152" i="7"/>
  <c r="F152" i="7"/>
  <c r="G152" i="7"/>
  <c r="H152" i="7"/>
  <c r="I152" i="7"/>
  <c r="E153" i="7"/>
  <c r="F153" i="7"/>
  <c r="G153" i="7"/>
  <c r="H153" i="7"/>
  <c r="I153" i="7"/>
  <c r="E154" i="7"/>
  <c r="F154" i="7"/>
  <c r="G154" i="7"/>
  <c r="H154" i="7"/>
  <c r="I154" i="7"/>
  <c r="E155" i="7"/>
  <c r="F155" i="7"/>
  <c r="G155" i="7"/>
  <c r="H155" i="7"/>
  <c r="I155" i="7"/>
  <c r="E156" i="7"/>
  <c r="F156" i="7"/>
  <c r="G156" i="7"/>
  <c r="H156" i="7"/>
  <c r="I156" i="7"/>
  <c r="E157" i="7"/>
  <c r="F157" i="7"/>
  <c r="G157" i="7"/>
  <c r="H157" i="7"/>
  <c r="I157" i="7"/>
  <c r="E158" i="7"/>
  <c r="F158" i="7"/>
  <c r="G158" i="7"/>
  <c r="H158" i="7"/>
  <c r="I158" i="7"/>
  <c r="E159" i="7"/>
  <c r="F159" i="7"/>
  <c r="G159" i="7"/>
  <c r="H159" i="7"/>
  <c r="I159" i="7"/>
  <c r="E160" i="7"/>
  <c r="F160" i="7"/>
  <c r="G160" i="7"/>
  <c r="H160" i="7"/>
  <c r="I160" i="7"/>
  <c r="E161" i="7"/>
  <c r="F161" i="7"/>
  <c r="G161" i="7"/>
  <c r="H161" i="7"/>
  <c r="I161" i="7"/>
  <c r="E162" i="7"/>
  <c r="F162" i="7"/>
  <c r="G162" i="7"/>
  <c r="H162" i="7"/>
  <c r="I162" i="7"/>
  <c r="E163" i="7"/>
  <c r="F163" i="7"/>
  <c r="G163" i="7"/>
  <c r="H163" i="7"/>
  <c r="I163" i="7"/>
  <c r="E164" i="7"/>
  <c r="F164" i="7"/>
  <c r="G164" i="7"/>
  <c r="H164" i="7"/>
  <c r="I164" i="7"/>
  <c r="E165" i="7"/>
  <c r="F165" i="7"/>
  <c r="G165" i="7"/>
  <c r="H165" i="7"/>
  <c r="I165" i="7"/>
  <c r="E166" i="7"/>
  <c r="F166" i="7"/>
  <c r="G166" i="7"/>
  <c r="H166" i="7"/>
  <c r="I166" i="7"/>
  <c r="E167" i="7"/>
  <c r="F167" i="7"/>
  <c r="G167" i="7"/>
  <c r="H167" i="7"/>
  <c r="I167" i="7"/>
  <c r="E168" i="7"/>
  <c r="F168" i="7"/>
  <c r="G168" i="7"/>
  <c r="H168" i="7"/>
  <c r="I168" i="7"/>
  <c r="E169" i="7"/>
  <c r="F169" i="7"/>
  <c r="G169" i="7"/>
  <c r="H169" i="7"/>
  <c r="I169" i="7"/>
  <c r="E170" i="7"/>
  <c r="F170" i="7"/>
  <c r="G170" i="7"/>
  <c r="H170" i="7"/>
  <c r="I170" i="7"/>
  <c r="E171" i="7"/>
  <c r="F171" i="7"/>
  <c r="G171" i="7"/>
  <c r="H171" i="7"/>
  <c r="I171" i="7"/>
  <c r="E172" i="7"/>
  <c r="F172" i="7"/>
  <c r="G172" i="7"/>
  <c r="H172" i="7"/>
  <c r="I172" i="7"/>
  <c r="E173" i="7"/>
  <c r="F173" i="7"/>
  <c r="G173" i="7"/>
  <c r="H173" i="7"/>
  <c r="I173" i="7"/>
  <c r="E174" i="7"/>
  <c r="F174" i="7"/>
  <c r="G174" i="7"/>
  <c r="H174" i="7"/>
  <c r="I174" i="7"/>
  <c r="E175" i="7"/>
  <c r="F175" i="7"/>
  <c r="G175" i="7"/>
  <c r="H175" i="7"/>
  <c r="I175" i="7"/>
  <c r="E176" i="7"/>
  <c r="F176" i="7"/>
  <c r="G176" i="7"/>
  <c r="H176" i="7"/>
  <c r="I176" i="7"/>
  <c r="E177" i="7"/>
  <c r="F177" i="7"/>
  <c r="G177" i="7"/>
  <c r="H177" i="7"/>
  <c r="I177" i="7"/>
  <c r="E178" i="7"/>
  <c r="F178" i="7"/>
  <c r="G178" i="7"/>
  <c r="H178" i="7"/>
  <c r="I178" i="7"/>
  <c r="E179" i="7"/>
  <c r="F179" i="7"/>
  <c r="G179" i="7"/>
  <c r="H179" i="7"/>
  <c r="I179" i="7"/>
  <c r="E180" i="7"/>
  <c r="F180" i="7"/>
  <c r="G180" i="7"/>
  <c r="H180" i="7"/>
  <c r="I180" i="7"/>
  <c r="E181" i="7"/>
  <c r="F181" i="7"/>
  <c r="G181" i="7"/>
  <c r="H181" i="7"/>
  <c r="I181" i="7"/>
  <c r="E182" i="7"/>
  <c r="F182" i="7"/>
  <c r="G182" i="7"/>
  <c r="H182" i="7"/>
  <c r="I182" i="7"/>
  <c r="E183" i="7"/>
  <c r="F183" i="7"/>
  <c r="G183" i="7"/>
  <c r="H183" i="7"/>
  <c r="I183" i="7"/>
  <c r="E184" i="7"/>
  <c r="F184" i="7"/>
  <c r="G184" i="7"/>
  <c r="H184" i="7"/>
  <c r="I184" i="7"/>
  <c r="E185" i="7"/>
  <c r="F185" i="7"/>
  <c r="G185" i="7"/>
  <c r="H185" i="7"/>
  <c r="I185" i="7"/>
  <c r="E186" i="7"/>
  <c r="F186" i="7"/>
  <c r="G186" i="7"/>
  <c r="H186" i="7"/>
  <c r="I186" i="7"/>
  <c r="E187" i="7"/>
  <c r="F187" i="7"/>
  <c r="G187" i="7"/>
  <c r="H187" i="7"/>
  <c r="I187" i="7"/>
  <c r="E188" i="7"/>
  <c r="F188" i="7"/>
  <c r="G188" i="7"/>
  <c r="H188" i="7"/>
  <c r="I188" i="7"/>
  <c r="E189" i="7"/>
  <c r="F189" i="7"/>
  <c r="G189" i="7"/>
  <c r="H189" i="7"/>
  <c r="I189" i="7"/>
  <c r="E190" i="7"/>
  <c r="F190" i="7"/>
  <c r="G190" i="7"/>
  <c r="H190" i="7"/>
  <c r="I190" i="7"/>
  <c r="E191" i="7"/>
  <c r="F191" i="7"/>
  <c r="G191" i="7"/>
  <c r="H191" i="7"/>
  <c r="I191" i="7"/>
  <c r="E192" i="7"/>
  <c r="F192" i="7"/>
  <c r="G192" i="7"/>
  <c r="H192" i="7"/>
  <c r="I192" i="7"/>
  <c r="E193" i="7"/>
  <c r="F193" i="7"/>
  <c r="G193" i="7"/>
  <c r="H193" i="7"/>
  <c r="I193" i="7"/>
  <c r="E194" i="7"/>
  <c r="F194" i="7"/>
  <c r="G194" i="7"/>
  <c r="H194" i="7"/>
  <c r="I194" i="7"/>
  <c r="E195" i="7"/>
  <c r="F195" i="7"/>
  <c r="G195" i="7"/>
  <c r="H195" i="7"/>
  <c r="I195" i="7"/>
  <c r="E196" i="7"/>
  <c r="F196" i="7"/>
  <c r="G196" i="7"/>
  <c r="H196" i="7"/>
  <c r="I196" i="7"/>
  <c r="E197" i="7"/>
  <c r="F197" i="7"/>
  <c r="G197" i="7"/>
  <c r="H197" i="7"/>
  <c r="I197" i="7"/>
  <c r="E198" i="7"/>
  <c r="F198" i="7"/>
  <c r="G198" i="7"/>
  <c r="H198" i="7"/>
  <c r="I198" i="7"/>
  <c r="E199" i="7"/>
  <c r="F199" i="7"/>
  <c r="G199" i="7"/>
  <c r="H199" i="7"/>
  <c r="I199" i="7"/>
  <c r="E200" i="7"/>
  <c r="F200" i="7"/>
  <c r="G200" i="7"/>
  <c r="H200" i="7"/>
  <c r="I200" i="7"/>
  <c r="E201" i="7"/>
  <c r="F201" i="7"/>
  <c r="G201" i="7"/>
  <c r="H201" i="7"/>
  <c r="I201" i="7"/>
  <c r="E202" i="7"/>
  <c r="F202" i="7"/>
  <c r="G202" i="7"/>
  <c r="H202" i="7"/>
  <c r="I202" i="7"/>
  <c r="E203" i="7"/>
  <c r="F203" i="7"/>
  <c r="G203" i="7"/>
  <c r="H203" i="7"/>
  <c r="I203" i="7"/>
  <c r="F4" i="7"/>
  <c r="G4" i="7"/>
  <c r="H4" i="7"/>
  <c r="I4" i="7"/>
  <c r="E4" i="7"/>
  <c r="J203" i="13"/>
  <c r="C203" i="13"/>
  <c r="B203" i="13"/>
  <c r="A203" i="13"/>
  <c r="J202" i="13"/>
  <c r="C202" i="13"/>
  <c r="B202" i="13"/>
  <c r="A202" i="13"/>
  <c r="J201" i="13"/>
  <c r="C201" i="13"/>
  <c r="B201" i="13"/>
  <c r="A201" i="13"/>
  <c r="J200" i="13"/>
  <c r="C200" i="13"/>
  <c r="B200" i="13"/>
  <c r="A200" i="13"/>
  <c r="J199" i="13"/>
  <c r="C199" i="13"/>
  <c r="B199" i="13"/>
  <c r="A199" i="13"/>
  <c r="J198" i="13"/>
  <c r="C198" i="13"/>
  <c r="B198" i="13"/>
  <c r="A198" i="13"/>
  <c r="J197" i="13"/>
  <c r="C197" i="13"/>
  <c r="B197" i="13"/>
  <c r="A197" i="13"/>
  <c r="J196" i="13"/>
  <c r="C196" i="13"/>
  <c r="B196" i="13"/>
  <c r="A196" i="13"/>
  <c r="J195" i="13"/>
  <c r="C195" i="13"/>
  <c r="B195" i="13"/>
  <c r="A195" i="13"/>
  <c r="J194" i="13"/>
  <c r="C194" i="13"/>
  <c r="B194" i="13"/>
  <c r="A194" i="13"/>
  <c r="J193" i="13"/>
  <c r="C193" i="13"/>
  <c r="B193" i="13"/>
  <c r="A193" i="13"/>
  <c r="J192" i="13"/>
  <c r="C192" i="13"/>
  <c r="B192" i="13"/>
  <c r="A192" i="13"/>
  <c r="J191" i="13"/>
  <c r="C191" i="13"/>
  <c r="B191" i="13"/>
  <c r="A191" i="13"/>
  <c r="J190" i="13"/>
  <c r="C190" i="13"/>
  <c r="B190" i="13"/>
  <c r="A190" i="13"/>
  <c r="J189" i="13"/>
  <c r="C189" i="13"/>
  <c r="B189" i="13"/>
  <c r="A189" i="13"/>
  <c r="J188" i="13"/>
  <c r="C188" i="13"/>
  <c r="B188" i="13"/>
  <c r="A188" i="13"/>
  <c r="J187" i="13"/>
  <c r="C187" i="13"/>
  <c r="B187" i="13"/>
  <c r="A187" i="13"/>
  <c r="J186" i="13"/>
  <c r="C186" i="13"/>
  <c r="B186" i="13"/>
  <c r="A186" i="13"/>
  <c r="J185" i="13"/>
  <c r="C185" i="13"/>
  <c r="B185" i="13"/>
  <c r="A185" i="13"/>
  <c r="J184" i="13"/>
  <c r="C184" i="13"/>
  <c r="B184" i="13"/>
  <c r="A184" i="13"/>
  <c r="J183" i="13"/>
  <c r="C183" i="13"/>
  <c r="B183" i="13"/>
  <c r="A183" i="13"/>
  <c r="J182" i="13"/>
  <c r="C182" i="13"/>
  <c r="B182" i="13"/>
  <c r="A182" i="13"/>
  <c r="J181" i="13"/>
  <c r="C181" i="13"/>
  <c r="B181" i="13"/>
  <c r="A181" i="13"/>
  <c r="J180" i="13"/>
  <c r="C180" i="13"/>
  <c r="B180" i="13"/>
  <c r="A180" i="13"/>
  <c r="J179" i="13"/>
  <c r="C179" i="13"/>
  <c r="B179" i="13"/>
  <c r="A179" i="13"/>
  <c r="J178" i="13"/>
  <c r="C178" i="13"/>
  <c r="B178" i="13"/>
  <c r="A178" i="13"/>
  <c r="J177" i="13"/>
  <c r="C177" i="13"/>
  <c r="B177" i="13"/>
  <c r="A177" i="13"/>
  <c r="J176" i="13"/>
  <c r="C176" i="13"/>
  <c r="B176" i="13"/>
  <c r="A176" i="13"/>
  <c r="J175" i="13"/>
  <c r="C175" i="13"/>
  <c r="B175" i="13"/>
  <c r="A175" i="13"/>
  <c r="J174" i="13"/>
  <c r="C174" i="13"/>
  <c r="B174" i="13"/>
  <c r="A174" i="13"/>
  <c r="J173" i="13"/>
  <c r="C173" i="13"/>
  <c r="B173" i="13"/>
  <c r="A173" i="13"/>
  <c r="J172" i="13"/>
  <c r="C172" i="13"/>
  <c r="B172" i="13"/>
  <c r="A172" i="13"/>
  <c r="J171" i="13"/>
  <c r="C171" i="13"/>
  <c r="B171" i="13"/>
  <c r="A171" i="13"/>
  <c r="J170" i="13"/>
  <c r="C170" i="13"/>
  <c r="B170" i="13"/>
  <c r="A170" i="13"/>
  <c r="J169" i="13"/>
  <c r="C169" i="13"/>
  <c r="B169" i="13"/>
  <c r="A169" i="13"/>
  <c r="J168" i="13"/>
  <c r="C168" i="13"/>
  <c r="B168" i="13"/>
  <c r="A168" i="13"/>
  <c r="J167" i="13"/>
  <c r="C167" i="13"/>
  <c r="B167" i="13"/>
  <c r="A167" i="13"/>
  <c r="J166" i="13"/>
  <c r="C166" i="13"/>
  <c r="B166" i="13"/>
  <c r="A166" i="13"/>
  <c r="J165" i="13"/>
  <c r="C165" i="13"/>
  <c r="B165" i="13"/>
  <c r="A165" i="13"/>
  <c r="J164" i="13"/>
  <c r="C164" i="13"/>
  <c r="B164" i="13"/>
  <c r="A164" i="13"/>
  <c r="J163" i="13"/>
  <c r="C163" i="13"/>
  <c r="B163" i="13"/>
  <c r="A163" i="13"/>
  <c r="J162" i="13"/>
  <c r="C162" i="13"/>
  <c r="B162" i="13"/>
  <c r="A162" i="13"/>
  <c r="J161" i="13"/>
  <c r="C161" i="13"/>
  <c r="B161" i="13"/>
  <c r="A161" i="13"/>
  <c r="J160" i="13"/>
  <c r="C160" i="13"/>
  <c r="B160" i="13"/>
  <c r="A160" i="13"/>
  <c r="J159" i="13"/>
  <c r="C159" i="13"/>
  <c r="B159" i="13"/>
  <c r="A159" i="13"/>
  <c r="J158" i="13"/>
  <c r="C158" i="13"/>
  <c r="B158" i="13"/>
  <c r="A158" i="13"/>
  <c r="J157" i="13"/>
  <c r="C157" i="13"/>
  <c r="B157" i="13"/>
  <c r="A157" i="13"/>
  <c r="J156" i="13"/>
  <c r="C156" i="13"/>
  <c r="B156" i="13"/>
  <c r="A156" i="13"/>
  <c r="J155" i="13"/>
  <c r="C155" i="13"/>
  <c r="B155" i="13"/>
  <c r="A155" i="13"/>
  <c r="J154" i="13"/>
  <c r="C154" i="13"/>
  <c r="B154" i="13"/>
  <c r="A154" i="13"/>
  <c r="J153" i="13"/>
  <c r="C153" i="13"/>
  <c r="B153" i="13"/>
  <c r="A153" i="13"/>
  <c r="J152" i="13"/>
  <c r="C152" i="13"/>
  <c r="B152" i="13"/>
  <c r="A152" i="13"/>
  <c r="J151" i="13"/>
  <c r="C151" i="13"/>
  <c r="B151" i="13"/>
  <c r="A151" i="13"/>
  <c r="J150" i="13"/>
  <c r="C150" i="13"/>
  <c r="B150" i="13"/>
  <c r="A150" i="13"/>
  <c r="J149" i="13"/>
  <c r="C149" i="13"/>
  <c r="B149" i="13"/>
  <c r="A149" i="13"/>
  <c r="J148" i="13"/>
  <c r="C148" i="13"/>
  <c r="B148" i="13"/>
  <c r="A148" i="13"/>
  <c r="J147" i="13"/>
  <c r="C147" i="13"/>
  <c r="B147" i="13"/>
  <c r="A147" i="13"/>
  <c r="J146" i="13"/>
  <c r="C146" i="13"/>
  <c r="B146" i="13"/>
  <c r="A146" i="13"/>
  <c r="J145" i="13"/>
  <c r="C145" i="13"/>
  <c r="B145" i="13"/>
  <c r="A145" i="13"/>
  <c r="J144" i="13"/>
  <c r="C144" i="13"/>
  <c r="B144" i="13"/>
  <c r="A144" i="13"/>
  <c r="J143" i="13"/>
  <c r="C143" i="13"/>
  <c r="B143" i="13"/>
  <c r="A143" i="13"/>
  <c r="J142" i="13"/>
  <c r="C142" i="13"/>
  <c r="B142" i="13"/>
  <c r="A142" i="13"/>
  <c r="J141" i="13"/>
  <c r="C141" i="13"/>
  <c r="B141" i="13"/>
  <c r="A141" i="13"/>
  <c r="J140" i="13"/>
  <c r="C140" i="13"/>
  <c r="B140" i="13"/>
  <c r="A140" i="13"/>
  <c r="J139" i="13"/>
  <c r="C139" i="13"/>
  <c r="B139" i="13"/>
  <c r="A139" i="13"/>
  <c r="J138" i="13"/>
  <c r="C138" i="13"/>
  <c r="B138" i="13"/>
  <c r="A138" i="13"/>
  <c r="J137" i="13"/>
  <c r="C137" i="13"/>
  <c r="B137" i="13"/>
  <c r="A137" i="13"/>
  <c r="J136" i="13"/>
  <c r="C136" i="13"/>
  <c r="B136" i="13"/>
  <c r="A136" i="13"/>
  <c r="J135" i="13"/>
  <c r="C135" i="13"/>
  <c r="B135" i="13"/>
  <c r="A135" i="13"/>
  <c r="J134" i="13"/>
  <c r="C134" i="13"/>
  <c r="B134" i="13"/>
  <c r="A134" i="13"/>
  <c r="J133" i="13"/>
  <c r="C133" i="13"/>
  <c r="B133" i="13"/>
  <c r="A133" i="13"/>
  <c r="J132" i="13"/>
  <c r="C132" i="13"/>
  <c r="B132" i="13"/>
  <c r="A132" i="13"/>
  <c r="J131" i="13"/>
  <c r="C131" i="13"/>
  <c r="B131" i="13"/>
  <c r="A131" i="13"/>
  <c r="J130" i="13"/>
  <c r="C130" i="13"/>
  <c r="B130" i="13"/>
  <c r="A130" i="13"/>
  <c r="J129" i="13"/>
  <c r="C129" i="13"/>
  <c r="B129" i="13"/>
  <c r="A129" i="13"/>
  <c r="J128" i="13"/>
  <c r="C128" i="13"/>
  <c r="B128" i="13"/>
  <c r="A128" i="13"/>
  <c r="J127" i="13"/>
  <c r="C127" i="13"/>
  <c r="B127" i="13"/>
  <c r="A127" i="13"/>
  <c r="J126" i="13"/>
  <c r="C126" i="13"/>
  <c r="B126" i="13"/>
  <c r="A126" i="13"/>
  <c r="J125" i="13"/>
  <c r="C125" i="13"/>
  <c r="B125" i="13"/>
  <c r="A125" i="13"/>
  <c r="J124" i="13"/>
  <c r="C124" i="13"/>
  <c r="B124" i="13"/>
  <c r="A124" i="13"/>
  <c r="J123" i="13"/>
  <c r="C123" i="13"/>
  <c r="B123" i="13"/>
  <c r="A123" i="13"/>
  <c r="J122" i="13"/>
  <c r="C122" i="13"/>
  <c r="B122" i="13"/>
  <c r="A122" i="13"/>
  <c r="J121" i="13"/>
  <c r="C121" i="13"/>
  <c r="B121" i="13"/>
  <c r="A121" i="13"/>
  <c r="J120" i="13"/>
  <c r="C120" i="13"/>
  <c r="B120" i="13"/>
  <c r="A120" i="13"/>
  <c r="J119" i="13"/>
  <c r="C119" i="13"/>
  <c r="B119" i="13"/>
  <c r="A119" i="13"/>
  <c r="J118" i="13"/>
  <c r="C118" i="13"/>
  <c r="B118" i="13"/>
  <c r="A118" i="13"/>
  <c r="J117" i="13"/>
  <c r="C117" i="13"/>
  <c r="B117" i="13"/>
  <c r="A117" i="13"/>
  <c r="J116" i="13"/>
  <c r="C116" i="13"/>
  <c r="B116" i="13"/>
  <c r="A116" i="13"/>
  <c r="J115" i="13"/>
  <c r="C115" i="13"/>
  <c r="B115" i="13"/>
  <c r="A115" i="13"/>
  <c r="J114" i="13"/>
  <c r="C114" i="13"/>
  <c r="B114" i="13"/>
  <c r="A114" i="13"/>
  <c r="J113" i="13"/>
  <c r="C113" i="13"/>
  <c r="B113" i="13"/>
  <c r="A113" i="13"/>
  <c r="J112" i="13"/>
  <c r="C112" i="13"/>
  <c r="B112" i="13"/>
  <c r="A112" i="13"/>
  <c r="J111" i="13"/>
  <c r="C111" i="13"/>
  <c r="B111" i="13"/>
  <c r="A111" i="13"/>
  <c r="J110" i="13"/>
  <c r="C110" i="13"/>
  <c r="B110" i="13"/>
  <c r="A110" i="13"/>
  <c r="J109" i="13"/>
  <c r="C109" i="13"/>
  <c r="B109" i="13"/>
  <c r="A109" i="13"/>
  <c r="J108" i="13"/>
  <c r="C108" i="13"/>
  <c r="B108" i="13"/>
  <c r="A108" i="13"/>
  <c r="J107" i="13"/>
  <c r="C107" i="13"/>
  <c r="B107" i="13"/>
  <c r="A107" i="13"/>
  <c r="J106" i="13"/>
  <c r="C106" i="13"/>
  <c r="B106" i="13"/>
  <c r="A106" i="13"/>
  <c r="J105" i="13"/>
  <c r="C105" i="13"/>
  <c r="B105" i="13"/>
  <c r="A105" i="13"/>
  <c r="J104" i="13"/>
  <c r="C104" i="13"/>
  <c r="B104" i="13"/>
  <c r="A104" i="13"/>
  <c r="J103" i="13"/>
  <c r="C103" i="13"/>
  <c r="B103" i="13"/>
  <c r="A103" i="13"/>
  <c r="J102" i="13"/>
  <c r="C102" i="13"/>
  <c r="B102" i="13"/>
  <c r="A102" i="13"/>
  <c r="J101" i="13"/>
  <c r="C101" i="13"/>
  <c r="B101" i="13"/>
  <c r="A101" i="13"/>
  <c r="J100" i="13"/>
  <c r="C100" i="13"/>
  <c r="B100" i="13"/>
  <c r="A100" i="13"/>
  <c r="J99" i="13"/>
  <c r="C99" i="13"/>
  <c r="B99" i="13"/>
  <c r="A99" i="13"/>
  <c r="J98" i="13"/>
  <c r="C98" i="13"/>
  <c r="B98" i="13"/>
  <c r="A98" i="13"/>
  <c r="J97" i="13"/>
  <c r="C97" i="13"/>
  <c r="B97" i="13"/>
  <c r="A97" i="13"/>
  <c r="J96" i="13"/>
  <c r="C96" i="13"/>
  <c r="B96" i="13"/>
  <c r="A96" i="13"/>
  <c r="J95" i="13"/>
  <c r="C95" i="13"/>
  <c r="B95" i="13"/>
  <c r="A95" i="13"/>
  <c r="J94" i="13"/>
  <c r="C94" i="13"/>
  <c r="B94" i="13"/>
  <c r="A94" i="13"/>
  <c r="J93" i="13"/>
  <c r="C93" i="13"/>
  <c r="B93" i="13"/>
  <c r="A93" i="13"/>
  <c r="J92" i="13"/>
  <c r="C92" i="13"/>
  <c r="B92" i="13"/>
  <c r="A92" i="13"/>
  <c r="J91" i="13"/>
  <c r="C91" i="13"/>
  <c r="B91" i="13"/>
  <c r="A91" i="13"/>
  <c r="J90" i="13"/>
  <c r="C90" i="13"/>
  <c r="B90" i="13"/>
  <c r="A90" i="13"/>
  <c r="J89" i="13"/>
  <c r="C89" i="13"/>
  <c r="B89" i="13"/>
  <c r="A89" i="13"/>
  <c r="J88" i="13"/>
  <c r="C88" i="13"/>
  <c r="B88" i="13"/>
  <c r="A88" i="13"/>
  <c r="J87" i="13"/>
  <c r="C87" i="13"/>
  <c r="B87" i="13"/>
  <c r="A87" i="13"/>
  <c r="J86" i="13"/>
  <c r="C86" i="13"/>
  <c r="B86" i="13"/>
  <c r="A86" i="13"/>
  <c r="J85" i="13"/>
  <c r="C85" i="13"/>
  <c r="B85" i="13"/>
  <c r="A85" i="13"/>
  <c r="J84" i="13"/>
  <c r="C84" i="13"/>
  <c r="B84" i="13"/>
  <c r="A84" i="13"/>
  <c r="J83" i="13"/>
  <c r="C83" i="13"/>
  <c r="B83" i="13"/>
  <c r="A83" i="13"/>
  <c r="J82" i="13"/>
  <c r="C82" i="13"/>
  <c r="B82" i="13"/>
  <c r="A82" i="13"/>
  <c r="J81" i="13"/>
  <c r="C81" i="13"/>
  <c r="B81" i="13"/>
  <c r="A81" i="13"/>
  <c r="J80" i="13"/>
  <c r="C80" i="13"/>
  <c r="B80" i="13"/>
  <c r="A80" i="13"/>
  <c r="J79" i="13"/>
  <c r="C79" i="13"/>
  <c r="B79" i="13"/>
  <c r="A79" i="13"/>
  <c r="J78" i="13"/>
  <c r="C78" i="13"/>
  <c r="B78" i="13"/>
  <c r="A78" i="13"/>
  <c r="J77" i="13"/>
  <c r="C77" i="13"/>
  <c r="B77" i="13"/>
  <c r="A77" i="13"/>
  <c r="J76" i="13"/>
  <c r="C76" i="13"/>
  <c r="B76" i="13"/>
  <c r="A76" i="13"/>
  <c r="J75" i="13"/>
  <c r="C75" i="13"/>
  <c r="B75" i="13"/>
  <c r="A75" i="13"/>
  <c r="J74" i="13"/>
  <c r="C74" i="13"/>
  <c r="B74" i="13"/>
  <c r="A74" i="13"/>
  <c r="J73" i="13"/>
  <c r="C73" i="13"/>
  <c r="B73" i="13"/>
  <c r="A73" i="13"/>
  <c r="J72" i="13"/>
  <c r="C72" i="13"/>
  <c r="B72" i="13"/>
  <c r="A72" i="13"/>
  <c r="J71" i="13"/>
  <c r="C71" i="13"/>
  <c r="B71" i="13"/>
  <c r="A71" i="13"/>
  <c r="J70" i="13"/>
  <c r="C70" i="13"/>
  <c r="B70" i="13"/>
  <c r="A70" i="13"/>
  <c r="J69" i="13"/>
  <c r="C69" i="13"/>
  <c r="B69" i="13"/>
  <c r="A69" i="13"/>
  <c r="J68" i="13"/>
  <c r="C68" i="13"/>
  <c r="B68" i="13"/>
  <c r="A68" i="13"/>
  <c r="J67" i="13"/>
  <c r="C67" i="13"/>
  <c r="B67" i="13"/>
  <c r="A67" i="13"/>
  <c r="J66" i="13"/>
  <c r="C66" i="13"/>
  <c r="B66" i="13"/>
  <c r="A66" i="13"/>
  <c r="J65" i="13"/>
  <c r="C65" i="13"/>
  <c r="B65" i="13"/>
  <c r="A65" i="13"/>
  <c r="J64" i="13"/>
  <c r="C64" i="13"/>
  <c r="B64" i="13"/>
  <c r="A64" i="13"/>
  <c r="J63" i="13"/>
  <c r="C63" i="13"/>
  <c r="B63" i="13"/>
  <c r="A63" i="13"/>
  <c r="J62" i="13"/>
  <c r="C62" i="13"/>
  <c r="B62" i="13"/>
  <c r="A62" i="13"/>
  <c r="J61" i="13"/>
  <c r="C61" i="13"/>
  <c r="B61" i="13"/>
  <c r="A61" i="13"/>
  <c r="J60" i="13"/>
  <c r="C60" i="13"/>
  <c r="B60" i="13"/>
  <c r="A60" i="13"/>
  <c r="J59" i="13"/>
  <c r="C59" i="13"/>
  <c r="B59" i="13"/>
  <c r="A59" i="13"/>
  <c r="J58" i="13"/>
  <c r="C58" i="13"/>
  <c r="B58" i="13"/>
  <c r="A58" i="13"/>
  <c r="J57" i="13"/>
  <c r="C57" i="13"/>
  <c r="B57" i="13"/>
  <c r="A57" i="13"/>
  <c r="J56" i="13"/>
  <c r="C56" i="13"/>
  <c r="B56" i="13"/>
  <c r="A56" i="13"/>
  <c r="J55" i="13"/>
  <c r="C55" i="13"/>
  <c r="B55" i="13"/>
  <c r="A55" i="13"/>
  <c r="J54" i="13"/>
  <c r="C54" i="13"/>
  <c r="B54" i="13"/>
  <c r="A54" i="13"/>
  <c r="J53" i="13"/>
  <c r="C53" i="13"/>
  <c r="B53" i="13"/>
  <c r="A53" i="13"/>
  <c r="J52" i="13"/>
  <c r="C52" i="13"/>
  <c r="B52" i="13"/>
  <c r="A52" i="13"/>
  <c r="J51" i="13"/>
  <c r="C51" i="13"/>
  <c r="B51" i="13"/>
  <c r="A51" i="13"/>
  <c r="J50" i="13"/>
  <c r="C50" i="13"/>
  <c r="B50" i="13"/>
  <c r="A50" i="13"/>
  <c r="J49" i="13"/>
  <c r="C49" i="13"/>
  <c r="B49" i="13"/>
  <c r="A49" i="13"/>
  <c r="J48" i="13"/>
  <c r="C48" i="13"/>
  <c r="B48" i="13"/>
  <c r="A48" i="13"/>
  <c r="J47" i="13"/>
  <c r="C47" i="13"/>
  <c r="B47" i="13"/>
  <c r="A47" i="13"/>
  <c r="J46" i="13"/>
  <c r="C46" i="13"/>
  <c r="B46" i="13"/>
  <c r="A46" i="13"/>
  <c r="J45" i="13"/>
  <c r="C45" i="13"/>
  <c r="B45" i="13"/>
  <c r="A45" i="13"/>
  <c r="J44" i="13"/>
  <c r="C44" i="13"/>
  <c r="B44" i="13"/>
  <c r="A44" i="13"/>
  <c r="J43" i="13"/>
  <c r="C43" i="13"/>
  <c r="B43" i="13"/>
  <c r="A43" i="13"/>
  <c r="J42" i="13"/>
  <c r="C42" i="13"/>
  <c r="B42" i="13"/>
  <c r="A42" i="13"/>
  <c r="J41" i="13"/>
  <c r="C41" i="13"/>
  <c r="B41" i="13"/>
  <c r="A41" i="13"/>
  <c r="J40" i="13"/>
  <c r="C40" i="13"/>
  <c r="B40" i="13"/>
  <c r="A40" i="13"/>
  <c r="J39" i="13"/>
  <c r="C39" i="13"/>
  <c r="B39" i="13"/>
  <c r="A39" i="13"/>
  <c r="J38" i="13"/>
  <c r="C38" i="13"/>
  <c r="B38" i="13"/>
  <c r="A38" i="13"/>
  <c r="J37" i="13"/>
  <c r="C37" i="13"/>
  <c r="B37" i="13"/>
  <c r="A37" i="13"/>
  <c r="J36" i="13"/>
  <c r="C36" i="13"/>
  <c r="B36" i="13"/>
  <c r="A36" i="13"/>
  <c r="J35" i="13"/>
  <c r="C35" i="13"/>
  <c r="B35" i="13"/>
  <c r="A35" i="13"/>
  <c r="J34" i="13"/>
  <c r="C34" i="13"/>
  <c r="B34" i="13"/>
  <c r="A34" i="13"/>
  <c r="J33" i="13"/>
  <c r="C33" i="13"/>
  <c r="B33" i="13"/>
  <c r="A33" i="13"/>
  <c r="J32" i="13"/>
  <c r="C32" i="13"/>
  <c r="B32" i="13"/>
  <c r="A32" i="13"/>
  <c r="J31" i="13"/>
  <c r="C31" i="13"/>
  <c r="B31" i="13"/>
  <c r="A31" i="13"/>
  <c r="J30" i="13"/>
  <c r="C30" i="13"/>
  <c r="B30" i="13"/>
  <c r="A30" i="13"/>
  <c r="J29" i="13"/>
  <c r="C29" i="13"/>
  <c r="B29" i="13"/>
  <c r="A29" i="13"/>
  <c r="J28" i="13"/>
  <c r="C28" i="13"/>
  <c r="B28" i="13"/>
  <c r="A28" i="13"/>
  <c r="J27" i="13"/>
  <c r="C27" i="13"/>
  <c r="B27" i="13"/>
  <c r="A27" i="13"/>
  <c r="J26" i="13"/>
  <c r="C26" i="13"/>
  <c r="B26" i="13"/>
  <c r="A26" i="13"/>
  <c r="J25" i="13"/>
  <c r="C25" i="13"/>
  <c r="B25" i="13"/>
  <c r="A25" i="13"/>
  <c r="J24" i="13"/>
  <c r="C24" i="13"/>
  <c r="B24" i="13"/>
  <c r="A24" i="13"/>
  <c r="J23" i="13"/>
  <c r="C23" i="13"/>
  <c r="B23" i="13"/>
  <c r="A23" i="13"/>
  <c r="J22" i="13"/>
  <c r="C22" i="13"/>
  <c r="B22" i="13"/>
  <c r="A22" i="13"/>
  <c r="J21" i="13"/>
  <c r="C21" i="13"/>
  <c r="B21" i="13"/>
  <c r="A21" i="13"/>
  <c r="J20" i="13"/>
  <c r="C20" i="13"/>
  <c r="B20" i="13"/>
  <c r="A20" i="13"/>
  <c r="J19" i="13"/>
  <c r="C19" i="13"/>
  <c r="B19" i="13"/>
  <c r="A19" i="13"/>
  <c r="J18" i="13"/>
  <c r="C18" i="13"/>
  <c r="B18" i="13"/>
  <c r="A18" i="13"/>
  <c r="J17" i="13"/>
  <c r="C17" i="13"/>
  <c r="B17" i="13"/>
  <c r="A17" i="13"/>
  <c r="J16" i="13"/>
  <c r="C16" i="13"/>
  <c r="B16" i="13"/>
  <c r="A16" i="13"/>
  <c r="J15" i="13"/>
  <c r="C15" i="13"/>
  <c r="B15" i="13"/>
  <c r="A15" i="13"/>
  <c r="J14" i="13"/>
  <c r="C14" i="13"/>
  <c r="B14" i="13"/>
  <c r="A14" i="13"/>
  <c r="J13" i="13"/>
  <c r="C13" i="13"/>
  <c r="B13" i="13"/>
  <c r="A13" i="13"/>
  <c r="J12" i="13"/>
  <c r="C12" i="13"/>
  <c r="B12" i="13"/>
  <c r="A12" i="13"/>
  <c r="J11" i="13"/>
  <c r="C11" i="13"/>
  <c r="B11" i="13"/>
  <c r="A11" i="13"/>
  <c r="J10" i="13"/>
  <c r="C10" i="13"/>
  <c r="B10" i="13"/>
  <c r="A10" i="13"/>
  <c r="J9" i="13"/>
  <c r="C9" i="13"/>
  <c r="B9" i="13"/>
  <c r="A9" i="13"/>
  <c r="J8" i="13"/>
  <c r="C8" i="13"/>
  <c r="B8" i="13"/>
  <c r="A8" i="13"/>
  <c r="J7" i="13"/>
  <c r="C7" i="13"/>
  <c r="B7" i="13"/>
  <c r="A7" i="13"/>
  <c r="J6" i="13"/>
  <c r="C6" i="13"/>
  <c r="B6" i="13"/>
  <c r="A6" i="13"/>
  <c r="J5" i="13"/>
  <c r="C5" i="13"/>
  <c r="B5" i="13"/>
  <c r="A5" i="13"/>
  <c r="J4" i="13"/>
  <c r="C4" i="13"/>
  <c r="B4" i="13"/>
  <c r="A4" i="13"/>
  <c r="J2" i="13"/>
  <c r="A5" i="6"/>
  <c r="B5" i="6"/>
  <c r="C5" i="6"/>
  <c r="D5" i="6"/>
  <c r="A6" i="6"/>
  <c r="B6" i="6"/>
  <c r="C6" i="6"/>
  <c r="D6" i="6"/>
  <c r="A7" i="6"/>
  <c r="B7" i="6"/>
  <c r="C7" i="6"/>
  <c r="D7" i="6"/>
  <c r="A8" i="6"/>
  <c r="B8" i="6"/>
  <c r="C8" i="6"/>
  <c r="D8" i="6"/>
  <c r="A9" i="6"/>
  <c r="B9" i="6"/>
  <c r="C9" i="6"/>
  <c r="D9" i="6"/>
  <c r="A10" i="6"/>
  <c r="B10" i="6"/>
  <c r="C10" i="6"/>
  <c r="D10" i="6"/>
  <c r="A11" i="6"/>
  <c r="B11" i="6"/>
  <c r="C11" i="6"/>
  <c r="D11" i="6"/>
  <c r="A12" i="6"/>
  <c r="B12" i="6"/>
  <c r="C12" i="6"/>
  <c r="D12" i="6"/>
  <c r="A13" i="6"/>
  <c r="B13" i="6"/>
  <c r="C13" i="6"/>
  <c r="D13" i="6"/>
  <c r="A14" i="6"/>
  <c r="B14" i="6"/>
  <c r="C14" i="6"/>
  <c r="D14" i="6"/>
  <c r="A15" i="6"/>
  <c r="B15" i="6"/>
  <c r="C15" i="6"/>
  <c r="D15" i="6"/>
  <c r="A16" i="6"/>
  <c r="B16" i="6"/>
  <c r="C16" i="6"/>
  <c r="D16" i="6"/>
  <c r="A17" i="6"/>
  <c r="B17" i="6"/>
  <c r="C17" i="6"/>
  <c r="D17" i="6"/>
  <c r="A18" i="6"/>
  <c r="B18" i="6"/>
  <c r="C18" i="6"/>
  <c r="D18" i="6"/>
  <c r="A19" i="6"/>
  <c r="B19" i="6"/>
  <c r="C19" i="6"/>
  <c r="D19" i="6"/>
  <c r="A20" i="6"/>
  <c r="B20" i="6"/>
  <c r="C20" i="6"/>
  <c r="D20" i="6"/>
  <c r="A21" i="6"/>
  <c r="B21" i="6"/>
  <c r="C21" i="6"/>
  <c r="D21" i="6"/>
  <c r="A22" i="6"/>
  <c r="B22" i="6"/>
  <c r="C22" i="6"/>
  <c r="D22" i="6"/>
  <c r="A23" i="6"/>
  <c r="B23" i="6"/>
  <c r="C23" i="6"/>
  <c r="D23" i="6"/>
  <c r="A24" i="6"/>
  <c r="B24" i="6"/>
  <c r="C24" i="6"/>
  <c r="D24" i="6"/>
  <c r="A25" i="6"/>
  <c r="B25" i="6"/>
  <c r="C25" i="6"/>
  <c r="D25" i="6"/>
  <c r="A26" i="6"/>
  <c r="B26" i="6"/>
  <c r="C26" i="6"/>
  <c r="D26" i="6"/>
  <c r="A27" i="6"/>
  <c r="B27" i="6"/>
  <c r="C27" i="6"/>
  <c r="D27" i="6"/>
  <c r="A28" i="6"/>
  <c r="B28" i="6"/>
  <c r="C28" i="6"/>
  <c r="D28" i="6"/>
  <c r="A29" i="6"/>
  <c r="B29" i="6"/>
  <c r="C29" i="6"/>
  <c r="D29" i="6"/>
  <c r="A30" i="6"/>
  <c r="B30" i="6"/>
  <c r="C30" i="6"/>
  <c r="D30" i="6"/>
  <c r="A31" i="6"/>
  <c r="B31" i="6"/>
  <c r="C31" i="6"/>
  <c r="D31" i="6"/>
  <c r="A32" i="6"/>
  <c r="B32" i="6"/>
  <c r="C32" i="6"/>
  <c r="D32" i="6"/>
  <c r="A33" i="6"/>
  <c r="B33" i="6"/>
  <c r="C33" i="6"/>
  <c r="D33" i="6"/>
  <c r="A34" i="6"/>
  <c r="B34" i="6"/>
  <c r="C34" i="6"/>
  <c r="D34" i="6"/>
  <c r="A35" i="6"/>
  <c r="B35" i="6"/>
  <c r="C35" i="6"/>
  <c r="D35" i="6"/>
  <c r="A36" i="6"/>
  <c r="B36" i="6"/>
  <c r="C36" i="6"/>
  <c r="D36" i="6"/>
  <c r="A37" i="6"/>
  <c r="B37" i="6"/>
  <c r="C37" i="6"/>
  <c r="D37" i="6"/>
  <c r="A38" i="6"/>
  <c r="B38" i="6"/>
  <c r="C38" i="6"/>
  <c r="D38" i="6"/>
  <c r="A39" i="6"/>
  <c r="B39" i="6"/>
  <c r="C39" i="6"/>
  <c r="D39" i="6"/>
  <c r="A40" i="6"/>
  <c r="B40" i="6"/>
  <c r="C40" i="6"/>
  <c r="D40" i="6"/>
  <c r="A41" i="6"/>
  <c r="B41" i="6"/>
  <c r="C41" i="6"/>
  <c r="D41" i="6"/>
  <c r="A42" i="6"/>
  <c r="B42" i="6"/>
  <c r="C42" i="6"/>
  <c r="D42" i="6"/>
  <c r="A43" i="6"/>
  <c r="B43" i="6"/>
  <c r="C43" i="6"/>
  <c r="D43" i="6"/>
  <c r="A44" i="6"/>
  <c r="B44" i="6"/>
  <c r="C44" i="6"/>
  <c r="D44" i="6"/>
  <c r="A45" i="6"/>
  <c r="B45" i="6"/>
  <c r="C45" i="6"/>
  <c r="D45" i="6"/>
  <c r="A46" i="6"/>
  <c r="B46" i="6"/>
  <c r="C46" i="6"/>
  <c r="D46" i="6"/>
  <c r="A47" i="6"/>
  <c r="B47" i="6"/>
  <c r="C47" i="6"/>
  <c r="D47" i="6"/>
  <c r="A48" i="6"/>
  <c r="B48" i="6"/>
  <c r="C48" i="6"/>
  <c r="D48" i="6"/>
  <c r="A49" i="6"/>
  <c r="B49" i="6"/>
  <c r="C49" i="6"/>
  <c r="D49" i="6"/>
  <c r="A50" i="6"/>
  <c r="B50" i="6"/>
  <c r="C50" i="6"/>
  <c r="D50" i="6"/>
  <c r="A51" i="6"/>
  <c r="B51" i="6"/>
  <c r="C51" i="6"/>
  <c r="D51" i="6"/>
  <c r="A52" i="6"/>
  <c r="B52" i="6"/>
  <c r="C52" i="6"/>
  <c r="D52" i="6"/>
  <c r="A53" i="6"/>
  <c r="B53" i="6"/>
  <c r="C53" i="6"/>
  <c r="D53" i="6"/>
  <c r="A54" i="6"/>
  <c r="B54" i="6"/>
  <c r="C54" i="6"/>
  <c r="D54" i="6"/>
  <c r="A55" i="6"/>
  <c r="B55" i="6"/>
  <c r="C55" i="6"/>
  <c r="D55" i="6"/>
  <c r="A56" i="6"/>
  <c r="B56" i="6"/>
  <c r="C56" i="6"/>
  <c r="D56" i="6"/>
  <c r="A57" i="6"/>
  <c r="B57" i="6"/>
  <c r="C57" i="6"/>
  <c r="D57" i="6"/>
  <c r="A58" i="6"/>
  <c r="B58" i="6"/>
  <c r="C58" i="6"/>
  <c r="D58" i="6"/>
  <c r="A59" i="6"/>
  <c r="B59" i="6"/>
  <c r="C59" i="6"/>
  <c r="D59" i="6"/>
  <c r="A60" i="6"/>
  <c r="B60" i="6"/>
  <c r="C60" i="6"/>
  <c r="D60" i="6"/>
  <c r="A61" i="6"/>
  <c r="B61" i="6"/>
  <c r="C61" i="6"/>
  <c r="D61" i="6"/>
  <c r="A62" i="6"/>
  <c r="B62" i="6"/>
  <c r="C62" i="6"/>
  <c r="D62" i="6"/>
  <c r="A63" i="6"/>
  <c r="B63" i="6"/>
  <c r="C63" i="6"/>
  <c r="D63" i="6"/>
  <c r="A64" i="6"/>
  <c r="B64" i="6"/>
  <c r="C64" i="6"/>
  <c r="D64" i="6"/>
  <c r="A65" i="6"/>
  <c r="B65" i="6"/>
  <c r="C65" i="6"/>
  <c r="D65" i="6"/>
  <c r="A66" i="6"/>
  <c r="B66" i="6"/>
  <c r="C66" i="6"/>
  <c r="D66" i="6"/>
  <c r="A67" i="6"/>
  <c r="B67" i="6"/>
  <c r="C67" i="6"/>
  <c r="D67" i="6"/>
  <c r="A68" i="6"/>
  <c r="B68" i="6"/>
  <c r="C68" i="6"/>
  <c r="D68" i="6"/>
  <c r="A69" i="6"/>
  <c r="B69" i="6"/>
  <c r="C69" i="6"/>
  <c r="D69" i="6"/>
  <c r="A70" i="6"/>
  <c r="B70" i="6"/>
  <c r="C70" i="6"/>
  <c r="D70" i="6"/>
  <c r="A71" i="6"/>
  <c r="B71" i="6"/>
  <c r="C71" i="6"/>
  <c r="D71" i="6"/>
  <c r="A72" i="6"/>
  <c r="B72" i="6"/>
  <c r="C72" i="6"/>
  <c r="D72" i="6"/>
  <c r="A73" i="6"/>
  <c r="B73" i="6"/>
  <c r="C73" i="6"/>
  <c r="D73" i="6"/>
  <c r="A74" i="6"/>
  <c r="B74" i="6"/>
  <c r="C74" i="6"/>
  <c r="D74" i="6"/>
  <c r="A75" i="6"/>
  <c r="B75" i="6"/>
  <c r="C75" i="6"/>
  <c r="D75" i="6"/>
  <c r="A76" i="6"/>
  <c r="B76" i="6"/>
  <c r="C76" i="6"/>
  <c r="D76" i="6"/>
  <c r="A77" i="6"/>
  <c r="B77" i="6"/>
  <c r="C77" i="6"/>
  <c r="D77" i="6"/>
  <c r="A78" i="6"/>
  <c r="B78" i="6"/>
  <c r="C78" i="6"/>
  <c r="D78" i="6"/>
  <c r="A79" i="6"/>
  <c r="B79" i="6"/>
  <c r="C79" i="6"/>
  <c r="D79" i="6"/>
  <c r="A80" i="6"/>
  <c r="B80" i="6"/>
  <c r="C80" i="6"/>
  <c r="D80" i="6"/>
  <c r="A81" i="6"/>
  <c r="B81" i="6"/>
  <c r="C81" i="6"/>
  <c r="D81" i="6"/>
  <c r="A82" i="6"/>
  <c r="B82" i="6"/>
  <c r="C82" i="6"/>
  <c r="D82" i="6"/>
  <c r="A83" i="6"/>
  <c r="B83" i="6"/>
  <c r="C83" i="6"/>
  <c r="D83" i="6"/>
  <c r="A84" i="6"/>
  <c r="B84" i="6"/>
  <c r="C84" i="6"/>
  <c r="D84" i="6"/>
  <c r="A85" i="6"/>
  <c r="B85" i="6"/>
  <c r="C85" i="6"/>
  <c r="D85" i="6"/>
  <c r="A86" i="6"/>
  <c r="B86" i="6"/>
  <c r="C86" i="6"/>
  <c r="D86" i="6"/>
  <c r="A87" i="6"/>
  <c r="B87" i="6"/>
  <c r="C87" i="6"/>
  <c r="D87" i="6"/>
  <c r="A88" i="6"/>
  <c r="B88" i="6"/>
  <c r="C88" i="6"/>
  <c r="D88" i="6"/>
  <c r="A89" i="6"/>
  <c r="B89" i="6"/>
  <c r="C89" i="6"/>
  <c r="D89" i="6"/>
  <c r="A90" i="6"/>
  <c r="B90" i="6"/>
  <c r="C90" i="6"/>
  <c r="D90" i="6"/>
  <c r="A91" i="6"/>
  <c r="B91" i="6"/>
  <c r="C91" i="6"/>
  <c r="D91" i="6"/>
  <c r="A92" i="6"/>
  <c r="B92" i="6"/>
  <c r="C92" i="6"/>
  <c r="D92" i="6"/>
  <c r="A93" i="6"/>
  <c r="B93" i="6"/>
  <c r="C93" i="6"/>
  <c r="D93" i="6"/>
  <c r="A94" i="6"/>
  <c r="B94" i="6"/>
  <c r="C94" i="6"/>
  <c r="D94" i="6"/>
  <c r="A95" i="6"/>
  <c r="B95" i="6"/>
  <c r="C95" i="6"/>
  <c r="D95" i="6"/>
  <c r="A96" i="6"/>
  <c r="B96" i="6"/>
  <c r="C96" i="6"/>
  <c r="D96" i="6"/>
  <c r="A97" i="6"/>
  <c r="B97" i="6"/>
  <c r="C97" i="6"/>
  <c r="D97" i="6"/>
  <c r="A98" i="6"/>
  <c r="B98" i="6"/>
  <c r="C98" i="6"/>
  <c r="D98" i="6"/>
  <c r="A99" i="6"/>
  <c r="B99" i="6"/>
  <c r="C99" i="6"/>
  <c r="D99" i="6"/>
  <c r="A100" i="6"/>
  <c r="B100" i="6"/>
  <c r="C100" i="6"/>
  <c r="D100" i="6"/>
  <c r="A101" i="6"/>
  <c r="B101" i="6"/>
  <c r="C101" i="6"/>
  <c r="D101" i="6"/>
  <c r="A102" i="6"/>
  <c r="B102" i="6"/>
  <c r="C102" i="6"/>
  <c r="D102" i="6"/>
  <c r="A103" i="6"/>
  <c r="B103" i="6"/>
  <c r="C103" i="6"/>
  <c r="D103" i="6"/>
  <c r="A104" i="6"/>
  <c r="B104" i="6"/>
  <c r="C104" i="6"/>
  <c r="D104" i="6"/>
  <c r="A105" i="6"/>
  <c r="B105" i="6"/>
  <c r="C105" i="6"/>
  <c r="D105" i="6"/>
  <c r="A106" i="6"/>
  <c r="B106" i="6"/>
  <c r="C106" i="6"/>
  <c r="D106" i="6"/>
  <c r="A107" i="6"/>
  <c r="B107" i="6"/>
  <c r="C107" i="6"/>
  <c r="D107" i="6"/>
  <c r="A108" i="6"/>
  <c r="B108" i="6"/>
  <c r="C108" i="6"/>
  <c r="D108" i="6"/>
  <c r="A109" i="6"/>
  <c r="B109" i="6"/>
  <c r="C109" i="6"/>
  <c r="D109" i="6"/>
  <c r="A110" i="6"/>
  <c r="B110" i="6"/>
  <c r="C110" i="6"/>
  <c r="D110" i="6"/>
  <c r="A111" i="6"/>
  <c r="B111" i="6"/>
  <c r="C111" i="6"/>
  <c r="D111" i="6"/>
  <c r="A112" i="6"/>
  <c r="B112" i="6"/>
  <c r="C112" i="6"/>
  <c r="D112" i="6"/>
  <c r="A113" i="6"/>
  <c r="B113" i="6"/>
  <c r="C113" i="6"/>
  <c r="D113" i="6"/>
  <c r="A114" i="6"/>
  <c r="B114" i="6"/>
  <c r="C114" i="6"/>
  <c r="D114" i="6"/>
  <c r="A115" i="6"/>
  <c r="B115" i="6"/>
  <c r="C115" i="6"/>
  <c r="D115" i="6"/>
  <c r="A116" i="6"/>
  <c r="B116" i="6"/>
  <c r="C116" i="6"/>
  <c r="D116" i="6"/>
  <c r="A117" i="6"/>
  <c r="B117" i="6"/>
  <c r="C117" i="6"/>
  <c r="D117" i="6"/>
  <c r="A118" i="6"/>
  <c r="B118" i="6"/>
  <c r="C118" i="6"/>
  <c r="D118" i="6"/>
  <c r="A119" i="6"/>
  <c r="B119" i="6"/>
  <c r="C119" i="6"/>
  <c r="D119" i="6"/>
  <c r="A120" i="6"/>
  <c r="B120" i="6"/>
  <c r="C120" i="6"/>
  <c r="D120" i="6"/>
  <c r="A121" i="6"/>
  <c r="B121" i="6"/>
  <c r="C121" i="6"/>
  <c r="D121" i="6"/>
  <c r="A122" i="6"/>
  <c r="B122" i="6"/>
  <c r="C122" i="6"/>
  <c r="D122" i="6"/>
  <c r="A123" i="6"/>
  <c r="B123" i="6"/>
  <c r="C123" i="6"/>
  <c r="D123" i="6"/>
  <c r="A124" i="6"/>
  <c r="B124" i="6"/>
  <c r="C124" i="6"/>
  <c r="D124" i="6"/>
  <c r="A125" i="6"/>
  <c r="B125" i="6"/>
  <c r="C125" i="6"/>
  <c r="D125" i="6"/>
  <c r="A126" i="6"/>
  <c r="B126" i="6"/>
  <c r="C126" i="6"/>
  <c r="D126" i="6"/>
  <c r="A127" i="6"/>
  <c r="B127" i="6"/>
  <c r="C127" i="6"/>
  <c r="D127" i="6"/>
  <c r="A128" i="6"/>
  <c r="B128" i="6"/>
  <c r="C128" i="6"/>
  <c r="D128" i="6"/>
  <c r="A129" i="6"/>
  <c r="B129" i="6"/>
  <c r="C129" i="6"/>
  <c r="D129" i="6"/>
  <c r="A130" i="6"/>
  <c r="B130" i="6"/>
  <c r="C130" i="6"/>
  <c r="D130" i="6"/>
  <c r="A131" i="6"/>
  <c r="B131" i="6"/>
  <c r="C131" i="6"/>
  <c r="D131" i="6"/>
  <c r="A132" i="6"/>
  <c r="B132" i="6"/>
  <c r="C132" i="6"/>
  <c r="D132" i="6"/>
  <c r="A133" i="6"/>
  <c r="B133" i="6"/>
  <c r="C133" i="6"/>
  <c r="D133" i="6"/>
  <c r="A134" i="6"/>
  <c r="B134" i="6"/>
  <c r="C134" i="6"/>
  <c r="D134" i="6"/>
  <c r="A135" i="6"/>
  <c r="B135" i="6"/>
  <c r="C135" i="6"/>
  <c r="D135" i="6"/>
  <c r="A136" i="6"/>
  <c r="B136" i="6"/>
  <c r="C136" i="6"/>
  <c r="D136" i="6"/>
  <c r="A137" i="6"/>
  <c r="B137" i="6"/>
  <c r="C137" i="6"/>
  <c r="D137" i="6"/>
  <c r="A138" i="6"/>
  <c r="B138" i="6"/>
  <c r="C138" i="6"/>
  <c r="D138" i="6"/>
  <c r="A139" i="6"/>
  <c r="B139" i="6"/>
  <c r="C139" i="6"/>
  <c r="D139" i="6"/>
  <c r="A140" i="6"/>
  <c r="B140" i="6"/>
  <c r="C140" i="6"/>
  <c r="D140" i="6"/>
  <c r="A141" i="6"/>
  <c r="B141" i="6"/>
  <c r="C141" i="6"/>
  <c r="D141" i="6"/>
  <c r="A142" i="6"/>
  <c r="B142" i="6"/>
  <c r="C142" i="6"/>
  <c r="D142" i="6"/>
  <c r="A143" i="6"/>
  <c r="B143" i="6"/>
  <c r="C143" i="6"/>
  <c r="D143" i="6"/>
  <c r="A144" i="6"/>
  <c r="B144" i="6"/>
  <c r="C144" i="6"/>
  <c r="D144" i="6"/>
  <c r="A145" i="6"/>
  <c r="B145" i="6"/>
  <c r="C145" i="6"/>
  <c r="D145" i="6"/>
  <c r="A146" i="6"/>
  <c r="B146" i="6"/>
  <c r="C146" i="6"/>
  <c r="D146" i="6"/>
  <c r="A147" i="6"/>
  <c r="B147" i="6"/>
  <c r="C147" i="6"/>
  <c r="D147" i="6"/>
  <c r="A148" i="6"/>
  <c r="B148" i="6"/>
  <c r="C148" i="6"/>
  <c r="D148" i="6"/>
  <c r="A149" i="6"/>
  <c r="B149" i="6"/>
  <c r="C149" i="6"/>
  <c r="D149" i="6"/>
  <c r="A150" i="6"/>
  <c r="B150" i="6"/>
  <c r="C150" i="6"/>
  <c r="D150" i="6"/>
  <c r="A151" i="6"/>
  <c r="B151" i="6"/>
  <c r="C151" i="6"/>
  <c r="D151" i="6"/>
  <c r="A152" i="6"/>
  <c r="B152" i="6"/>
  <c r="C152" i="6"/>
  <c r="D152" i="6"/>
  <c r="A153" i="6"/>
  <c r="B153" i="6"/>
  <c r="C153" i="6"/>
  <c r="D153" i="6"/>
  <c r="A154" i="6"/>
  <c r="B154" i="6"/>
  <c r="C154" i="6"/>
  <c r="D154" i="6"/>
  <c r="A155" i="6"/>
  <c r="B155" i="6"/>
  <c r="C155" i="6"/>
  <c r="D155" i="6"/>
  <c r="A156" i="6"/>
  <c r="B156" i="6"/>
  <c r="C156" i="6"/>
  <c r="D156" i="6"/>
  <c r="A157" i="6"/>
  <c r="B157" i="6"/>
  <c r="C157" i="6"/>
  <c r="D157" i="6"/>
  <c r="A158" i="6"/>
  <c r="B158" i="6"/>
  <c r="C158" i="6"/>
  <c r="D158" i="6"/>
  <c r="A159" i="6"/>
  <c r="B159" i="6"/>
  <c r="C159" i="6"/>
  <c r="D159" i="6"/>
  <c r="A160" i="6"/>
  <c r="B160" i="6"/>
  <c r="C160" i="6"/>
  <c r="D160" i="6"/>
  <c r="A161" i="6"/>
  <c r="B161" i="6"/>
  <c r="C161" i="6"/>
  <c r="D161" i="6"/>
  <c r="A162" i="6"/>
  <c r="B162" i="6"/>
  <c r="C162" i="6"/>
  <c r="D162" i="6"/>
  <c r="A163" i="6"/>
  <c r="B163" i="6"/>
  <c r="C163" i="6"/>
  <c r="D163" i="6"/>
  <c r="A164" i="6"/>
  <c r="B164" i="6"/>
  <c r="C164" i="6"/>
  <c r="D164" i="6"/>
  <c r="A165" i="6"/>
  <c r="B165" i="6"/>
  <c r="C165" i="6"/>
  <c r="D165" i="6"/>
  <c r="A166" i="6"/>
  <c r="B166" i="6"/>
  <c r="C166" i="6"/>
  <c r="D166" i="6"/>
  <c r="A167" i="6"/>
  <c r="B167" i="6"/>
  <c r="C167" i="6"/>
  <c r="D167" i="6"/>
  <c r="A168" i="6"/>
  <c r="B168" i="6"/>
  <c r="C168" i="6"/>
  <c r="D168" i="6"/>
  <c r="A169" i="6"/>
  <c r="B169" i="6"/>
  <c r="C169" i="6"/>
  <c r="D169" i="6"/>
  <c r="A170" i="6"/>
  <c r="B170" i="6"/>
  <c r="C170" i="6"/>
  <c r="D170" i="6"/>
  <c r="A171" i="6"/>
  <c r="B171" i="6"/>
  <c r="C171" i="6"/>
  <c r="D171" i="6"/>
  <c r="A172" i="6"/>
  <c r="B172" i="6"/>
  <c r="C172" i="6"/>
  <c r="D172" i="6"/>
  <c r="A173" i="6"/>
  <c r="B173" i="6"/>
  <c r="C173" i="6"/>
  <c r="D173" i="6"/>
  <c r="A174" i="6"/>
  <c r="B174" i="6"/>
  <c r="C174" i="6"/>
  <c r="D174" i="6"/>
  <c r="A175" i="6"/>
  <c r="B175" i="6"/>
  <c r="C175" i="6"/>
  <c r="D175" i="6"/>
  <c r="A176" i="6"/>
  <c r="B176" i="6"/>
  <c r="C176" i="6"/>
  <c r="D176" i="6"/>
  <c r="A177" i="6"/>
  <c r="B177" i="6"/>
  <c r="C177" i="6"/>
  <c r="D177" i="6"/>
  <c r="A178" i="6"/>
  <c r="B178" i="6"/>
  <c r="C178" i="6"/>
  <c r="D178" i="6"/>
  <c r="A179" i="6"/>
  <c r="B179" i="6"/>
  <c r="C179" i="6"/>
  <c r="D179" i="6"/>
  <c r="A180" i="6"/>
  <c r="B180" i="6"/>
  <c r="C180" i="6"/>
  <c r="D180" i="6"/>
  <c r="A181" i="6"/>
  <c r="B181" i="6"/>
  <c r="C181" i="6"/>
  <c r="D181" i="6"/>
  <c r="A182" i="6"/>
  <c r="B182" i="6"/>
  <c r="C182" i="6"/>
  <c r="D182" i="6"/>
  <c r="A183" i="6"/>
  <c r="B183" i="6"/>
  <c r="C183" i="6"/>
  <c r="D183" i="6"/>
  <c r="A184" i="6"/>
  <c r="B184" i="6"/>
  <c r="C184" i="6"/>
  <c r="D184" i="6"/>
  <c r="A185" i="6"/>
  <c r="B185" i="6"/>
  <c r="C185" i="6"/>
  <c r="D185" i="6"/>
  <c r="A186" i="6"/>
  <c r="B186" i="6"/>
  <c r="C186" i="6"/>
  <c r="D186" i="6"/>
  <c r="A187" i="6"/>
  <c r="B187" i="6"/>
  <c r="C187" i="6"/>
  <c r="D187" i="6"/>
  <c r="A188" i="6"/>
  <c r="B188" i="6"/>
  <c r="C188" i="6"/>
  <c r="D188" i="6"/>
  <c r="A189" i="6"/>
  <c r="B189" i="6"/>
  <c r="C189" i="6"/>
  <c r="D189" i="6"/>
  <c r="A190" i="6"/>
  <c r="B190" i="6"/>
  <c r="C190" i="6"/>
  <c r="D190" i="6"/>
  <c r="A191" i="6"/>
  <c r="B191" i="6"/>
  <c r="C191" i="6"/>
  <c r="D191" i="6"/>
  <c r="A192" i="6"/>
  <c r="B192" i="6"/>
  <c r="C192" i="6"/>
  <c r="D192" i="6"/>
  <c r="A193" i="6"/>
  <c r="B193" i="6"/>
  <c r="C193" i="6"/>
  <c r="D193" i="6"/>
  <c r="A194" i="6"/>
  <c r="B194" i="6"/>
  <c r="C194" i="6"/>
  <c r="D194" i="6"/>
  <c r="A195" i="6"/>
  <c r="B195" i="6"/>
  <c r="C195" i="6"/>
  <c r="D195" i="6"/>
  <c r="A196" i="6"/>
  <c r="B196" i="6"/>
  <c r="C196" i="6"/>
  <c r="D196" i="6"/>
  <c r="A197" i="6"/>
  <c r="B197" i="6"/>
  <c r="C197" i="6"/>
  <c r="D197" i="6"/>
  <c r="A198" i="6"/>
  <c r="B198" i="6"/>
  <c r="C198" i="6"/>
  <c r="D198" i="6"/>
  <c r="A199" i="6"/>
  <c r="B199" i="6"/>
  <c r="C199" i="6"/>
  <c r="D199" i="6"/>
  <c r="A200" i="6"/>
  <c r="B200" i="6"/>
  <c r="C200" i="6"/>
  <c r="D200" i="6"/>
  <c r="A201" i="6"/>
  <c r="B201" i="6"/>
  <c r="C201" i="6"/>
  <c r="D201" i="6"/>
  <c r="A202" i="6"/>
  <c r="B202" i="6"/>
  <c r="C202" i="6"/>
  <c r="D202" i="6"/>
  <c r="A203" i="6"/>
  <c r="B203" i="6"/>
  <c r="C203" i="6"/>
  <c r="D203" i="6"/>
  <c r="A204" i="6"/>
  <c r="B204" i="6"/>
  <c r="C204" i="6"/>
  <c r="D204" i="6"/>
  <c r="A205" i="6"/>
  <c r="B205" i="6"/>
  <c r="C205" i="6"/>
  <c r="D205" i="6"/>
  <c r="A5" i="12"/>
  <c r="B5" i="12"/>
  <c r="C5" i="12"/>
  <c r="J5" i="12"/>
  <c r="A6" i="12"/>
  <c r="B6" i="12"/>
  <c r="C6" i="12"/>
  <c r="J6" i="12"/>
  <c r="A7" i="12"/>
  <c r="B7" i="12"/>
  <c r="C7" i="12"/>
  <c r="J7" i="12"/>
  <c r="A8" i="12"/>
  <c r="B8" i="12"/>
  <c r="C8" i="12"/>
  <c r="J8" i="12"/>
  <c r="A9" i="12"/>
  <c r="B9" i="12"/>
  <c r="C9" i="12"/>
  <c r="J9" i="12"/>
  <c r="A10" i="12"/>
  <c r="B10" i="12"/>
  <c r="C10" i="12"/>
  <c r="J10" i="12"/>
  <c r="A11" i="12"/>
  <c r="B11" i="12"/>
  <c r="C11" i="12"/>
  <c r="J11" i="12"/>
  <c r="A12" i="12"/>
  <c r="B12" i="12"/>
  <c r="C12" i="12"/>
  <c r="J12" i="12"/>
  <c r="A13" i="12"/>
  <c r="B13" i="12"/>
  <c r="C13" i="12"/>
  <c r="J13" i="12"/>
  <c r="A14" i="12"/>
  <c r="B14" i="12"/>
  <c r="C14" i="12"/>
  <c r="J14" i="12"/>
  <c r="A15" i="12"/>
  <c r="B15" i="12"/>
  <c r="C15" i="12"/>
  <c r="J15" i="12"/>
  <c r="A16" i="12"/>
  <c r="B16" i="12"/>
  <c r="C16" i="12"/>
  <c r="J16" i="12"/>
  <c r="A17" i="12"/>
  <c r="B17" i="12"/>
  <c r="C17" i="12"/>
  <c r="J17" i="12"/>
  <c r="A18" i="12"/>
  <c r="B18" i="12"/>
  <c r="C18" i="12"/>
  <c r="J18" i="12"/>
  <c r="A19" i="12"/>
  <c r="B19" i="12"/>
  <c r="C19" i="12"/>
  <c r="J19" i="12"/>
  <c r="A20" i="12"/>
  <c r="B20" i="12"/>
  <c r="C20" i="12"/>
  <c r="J20" i="12"/>
  <c r="A21" i="12"/>
  <c r="B21" i="12"/>
  <c r="C21" i="12"/>
  <c r="J21" i="12"/>
  <c r="A22" i="12"/>
  <c r="B22" i="12"/>
  <c r="C22" i="12"/>
  <c r="J22" i="12"/>
  <c r="A23" i="12"/>
  <c r="B23" i="12"/>
  <c r="C23" i="12"/>
  <c r="J23" i="12"/>
  <c r="A24" i="12"/>
  <c r="B24" i="12"/>
  <c r="C24" i="12"/>
  <c r="J24" i="12"/>
  <c r="A25" i="12"/>
  <c r="B25" i="12"/>
  <c r="C25" i="12"/>
  <c r="J25" i="12"/>
  <c r="A26" i="12"/>
  <c r="B26" i="12"/>
  <c r="C26" i="12"/>
  <c r="J26" i="12"/>
  <c r="A27" i="12"/>
  <c r="B27" i="12"/>
  <c r="C27" i="12"/>
  <c r="J27" i="12"/>
  <c r="A28" i="12"/>
  <c r="B28" i="12"/>
  <c r="C28" i="12"/>
  <c r="J28" i="12"/>
  <c r="A29" i="12"/>
  <c r="B29" i="12"/>
  <c r="C29" i="12"/>
  <c r="J29" i="12"/>
  <c r="A30" i="12"/>
  <c r="B30" i="12"/>
  <c r="C30" i="12"/>
  <c r="J30" i="12"/>
  <c r="A31" i="12"/>
  <c r="B31" i="12"/>
  <c r="C31" i="12"/>
  <c r="J31" i="12"/>
  <c r="A32" i="12"/>
  <c r="B32" i="12"/>
  <c r="C32" i="12"/>
  <c r="J32" i="12"/>
  <c r="A33" i="12"/>
  <c r="B33" i="12"/>
  <c r="C33" i="12"/>
  <c r="J33" i="12"/>
  <c r="A34" i="12"/>
  <c r="B34" i="12"/>
  <c r="C34" i="12"/>
  <c r="J34" i="12"/>
  <c r="A35" i="12"/>
  <c r="B35" i="12"/>
  <c r="C35" i="12"/>
  <c r="J35" i="12"/>
  <c r="A36" i="12"/>
  <c r="B36" i="12"/>
  <c r="C36" i="12"/>
  <c r="J36" i="12"/>
  <c r="A37" i="12"/>
  <c r="B37" i="12"/>
  <c r="C37" i="12"/>
  <c r="J37" i="12"/>
  <c r="A38" i="12"/>
  <c r="B38" i="12"/>
  <c r="C38" i="12"/>
  <c r="J38" i="12"/>
  <c r="A39" i="12"/>
  <c r="B39" i="12"/>
  <c r="C39" i="12"/>
  <c r="J39" i="12"/>
  <c r="A40" i="12"/>
  <c r="B40" i="12"/>
  <c r="C40" i="12"/>
  <c r="J40" i="12"/>
  <c r="A41" i="12"/>
  <c r="B41" i="12"/>
  <c r="C41" i="12"/>
  <c r="J41" i="12"/>
  <c r="A42" i="12"/>
  <c r="B42" i="12"/>
  <c r="C42" i="12"/>
  <c r="J42" i="12"/>
  <c r="A43" i="12"/>
  <c r="B43" i="12"/>
  <c r="C43" i="12"/>
  <c r="J43" i="12"/>
  <c r="A44" i="12"/>
  <c r="B44" i="12"/>
  <c r="C44" i="12"/>
  <c r="J44" i="12"/>
  <c r="A45" i="12"/>
  <c r="B45" i="12"/>
  <c r="C45" i="12"/>
  <c r="J45" i="12"/>
  <c r="A46" i="12"/>
  <c r="B46" i="12"/>
  <c r="C46" i="12"/>
  <c r="J46" i="12"/>
  <c r="A47" i="12"/>
  <c r="B47" i="12"/>
  <c r="C47" i="12"/>
  <c r="J47" i="12"/>
  <c r="A48" i="12"/>
  <c r="B48" i="12"/>
  <c r="C48" i="12"/>
  <c r="J48" i="12"/>
  <c r="A49" i="12"/>
  <c r="B49" i="12"/>
  <c r="C49" i="12"/>
  <c r="J49" i="12"/>
  <c r="A50" i="12"/>
  <c r="B50" i="12"/>
  <c r="C50" i="12"/>
  <c r="J50" i="12"/>
  <c r="A51" i="12"/>
  <c r="B51" i="12"/>
  <c r="C51" i="12"/>
  <c r="J51" i="12"/>
  <c r="A52" i="12"/>
  <c r="B52" i="12"/>
  <c r="C52" i="12"/>
  <c r="J52" i="12"/>
  <c r="A53" i="12"/>
  <c r="B53" i="12"/>
  <c r="C53" i="12"/>
  <c r="J53" i="12"/>
  <c r="A54" i="12"/>
  <c r="B54" i="12"/>
  <c r="C54" i="12"/>
  <c r="J54" i="12"/>
  <c r="A55" i="12"/>
  <c r="B55" i="12"/>
  <c r="C55" i="12"/>
  <c r="J55" i="12"/>
  <c r="A56" i="12"/>
  <c r="B56" i="12"/>
  <c r="C56" i="12"/>
  <c r="J56" i="12"/>
  <c r="A57" i="12"/>
  <c r="B57" i="12"/>
  <c r="C57" i="12"/>
  <c r="J57" i="12"/>
  <c r="A58" i="12"/>
  <c r="B58" i="12"/>
  <c r="C58" i="12"/>
  <c r="J58" i="12"/>
  <c r="A59" i="12"/>
  <c r="B59" i="12"/>
  <c r="C59" i="12"/>
  <c r="J59" i="12"/>
  <c r="A60" i="12"/>
  <c r="B60" i="12"/>
  <c r="C60" i="12"/>
  <c r="J60" i="12"/>
  <c r="A61" i="12"/>
  <c r="B61" i="12"/>
  <c r="C61" i="12"/>
  <c r="J61" i="12"/>
  <c r="A62" i="12"/>
  <c r="B62" i="12"/>
  <c r="C62" i="12"/>
  <c r="J62" i="12"/>
  <c r="A63" i="12"/>
  <c r="B63" i="12"/>
  <c r="C63" i="12"/>
  <c r="J63" i="12"/>
  <c r="A64" i="12"/>
  <c r="B64" i="12"/>
  <c r="C64" i="12"/>
  <c r="J64" i="12"/>
  <c r="A65" i="12"/>
  <c r="B65" i="12"/>
  <c r="C65" i="12"/>
  <c r="J65" i="12"/>
  <c r="A66" i="12"/>
  <c r="B66" i="12"/>
  <c r="C66" i="12"/>
  <c r="J66" i="12"/>
  <c r="A67" i="12"/>
  <c r="B67" i="12"/>
  <c r="C67" i="12"/>
  <c r="J67" i="12"/>
  <c r="A68" i="12"/>
  <c r="B68" i="12"/>
  <c r="C68" i="12"/>
  <c r="J68" i="12"/>
  <c r="A69" i="12"/>
  <c r="B69" i="12"/>
  <c r="C69" i="12"/>
  <c r="J69" i="12"/>
  <c r="A70" i="12"/>
  <c r="B70" i="12"/>
  <c r="C70" i="12"/>
  <c r="J70" i="12"/>
  <c r="A71" i="12"/>
  <c r="B71" i="12"/>
  <c r="C71" i="12"/>
  <c r="J71" i="12"/>
  <c r="A72" i="12"/>
  <c r="B72" i="12"/>
  <c r="C72" i="12"/>
  <c r="J72" i="12"/>
  <c r="A73" i="12"/>
  <c r="B73" i="12"/>
  <c r="C73" i="12"/>
  <c r="J73" i="12"/>
  <c r="A74" i="12"/>
  <c r="B74" i="12"/>
  <c r="C74" i="12"/>
  <c r="J74" i="12"/>
  <c r="A75" i="12"/>
  <c r="B75" i="12"/>
  <c r="C75" i="12"/>
  <c r="J75" i="12"/>
  <c r="A76" i="12"/>
  <c r="B76" i="12"/>
  <c r="C76" i="12"/>
  <c r="J76" i="12"/>
  <c r="A77" i="12"/>
  <c r="B77" i="12"/>
  <c r="C77" i="12"/>
  <c r="J77" i="12"/>
  <c r="A78" i="12"/>
  <c r="B78" i="12"/>
  <c r="C78" i="12"/>
  <c r="J78" i="12"/>
  <c r="A79" i="12"/>
  <c r="B79" i="12"/>
  <c r="C79" i="12"/>
  <c r="J79" i="12"/>
  <c r="A80" i="12"/>
  <c r="B80" i="12"/>
  <c r="C80" i="12"/>
  <c r="J80" i="12"/>
  <c r="A81" i="12"/>
  <c r="B81" i="12"/>
  <c r="C81" i="12"/>
  <c r="J81" i="12"/>
  <c r="A82" i="12"/>
  <c r="B82" i="12"/>
  <c r="C82" i="12"/>
  <c r="J82" i="12"/>
  <c r="A83" i="12"/>
  <c r="B83" i="12"/>
  <c r="C83" i="12"/>
  <c r="J83" i="12"/>
  <c r="A84" i="12"/>
  <c r="B84" i="12"/>
  <c r="C84" i="12"/>
  <c r="J84" i="12"/>
  <c r="A85" i="12"/>
  <c r="B85" i="12"/>
  <c r="C85" i="12"/>
  <c r="J85" i="12"/>
  <c r="A86" i="12"/>
  <c r="B86" i="12"/>
  <c r="C86" i="12"/>
  <c r="J86" i="12"/>
  <c r="A87" i="12"/>
  <c r="B87" i="12"/>
  <c r="C87" i="12"/>
  <c r="J87" i="12"/>
  <c r="A88" i="12"/>
  <c r="B88" i="12"/>
  <c r="C88" i="12"/>
  <c r="J88" i="12"/>
  <c r="A89" i="12"/>
  <c r="B89" i="12"/>
  <c r="C89" i="12"/>
  <c r="J89" i="12"/>
  <c r="A90" i="12"/>
  <c r="B90" i="12"/>
  <c r="C90" i="12"/>
  <c r="J90" i="12"/>
  <c r="A91" i="12"/>
  <c r="B91" i="12"/>
  <c r="C91" i="12"/>
  <c r="J91" i="12"/>
  <c r="A92" i="12"/>
  <c r="B92" i="12"/>
  <c r="C92" i="12"/>
  <c r="J92" i="12"/>
  <c r="A93" i="12"/>
  <c r="B93" i="12"/>
  <c r="C93" i="12"/>
  <c r="J93" i="12"/>
  <c r="A94" i="12"/>
  <c r="B94" i="12"/>
  <c r="C94" i="12"/>
  <c r="J94" i="12"/>
  <c r="A95" i="12"/>
  <c r="B95" i="12"/>
  <c r="C95" i="12"/>
  <c r="J95" i="12"/>
  <c r="A96" i="12"/>
  <c r="B96" i="12"/>
  <c r="C96" i="12"/>
  <c r="J96" i="12"/>
  <c r="A97" i="12"/>
  <c r="B97" i="12"/>
  <c r="C97" i="12"/>
  <c r="J97" i="12"/>
  <c r="A98" i="12"/>
  <c r="B98" i="12"/>
  <c r="C98" i="12"/>
  <c r="J98" i="12"/>
  <c r="A99" i="12"/>
  <c r="B99" i="12"/>
  <c r="C99" i="12"/>
  <c r="J99" i="12"/>
  <c r="A100" i="12"/>
  <c r="B100" i="12"/>
  <c r="C100" i="12"/>
  <c r="J100" i="12"/>
  <c r="A101" i="12"/>
  <c r="B101" i="12"/>
  <c r="C101" i="12"/>
  <c r="J101" i="12"/>
  <c r="A102" i="12"/>
  <c r="B102" i="12"/>
  <c r="C102" i="12"/>
  <c r="J102" i="12"/>
  <c r="A103" i="12"/>
  <c r="B103" i="12"/>
  <c r="C103" i="12"/>
  <c r="J103" i="12"/>
  <c r="A104" i="12"/>
  <c r="B104" i="12"/>
  <c r="C104" i="12"/>
  <c r="J104" i="12"/>
  <c r="A105" i="12"/>
  <c r="B105" i="12"/>
  <c r="C105" i="12"/>
  <c r="J105" i="12"/>
  <c r="A106" i="12"/>
  <c r="B106" i="12"/>
  <c r="C106" i="12"/>
  <c r="J106" i="12"/>
  <c r="A107" i="12"/>
  <c r="B107" i="12"/>
  <c r="C107" i="12"/>
  <c r="J107" i="12"/>
  <c r="A108" i="12"/>
  <c r="B108" i="12"/>
  <c r="C108" i="12"/>
  <c r="J108" i="12"/>
  <c r="A109" i="12"/>
  <c r="B109" i="12"/>
  <c r="C109" i="12"/>
  <c r="J109" i="12"/>
  <c r="A110" i="12"/>
  <c r="B110" i="12"/>
  <c r="C110" i="12"/>
  <c r="J110" i="12"/>
  <c r="A111" i="12"/>
  <c r="B111" i="12"/>
  <c r="C111" i="12"/>
  <c r="J111" i="12"/>
  <c r="A112" i="12"/>
  <c r="B112" i="12"/>
  <c r="C112" i="12"/>
  <c r="J112" i="12"/>
  <c r="A113" i="12"/>
  <c r="B113" i="12"/>
  <c r="C113" i="12"/>
  <c r="J113" i="12"/>
  <c r="A114" i="12"/>
  <c r="B114" i="12"/>
  <c r="C114" i="12"/>
  <c r="J114" i="12"/>
  <c r="A115" i="12"/>
  <c r="B115" i="12"/>
  <c r="C115" i="12"/>
  <c r="J115" i="12"/>
  <c r="A116" i="12"/>
  <c r="B116" i="12"/>
  <c r="C116" i="12"/>
  <c r="J116" i="12"/>
  <c r="A117" i="12"/>
  <c r="B117" i="12"/>
  <c r="C117" i="12"/>
  <c r="J117" i="12"/>
  <c r="A118" i="12"/>
  <c r="B118" i="12"/>
  <c r="C118" i="12"/>
  <c r="J118" i="12"/>
  <c r="A119" i="12"/>
  <c r="B119" i="12"/>
  <c r="C119" i="12"/>
  <c r="J119" i="12"/>
  <c r="A120" i="12"/>
  <c r="B120" i="12"/>
  <c r="C120" i="12"/>
  <c r="J120" i="12"/>
  <c r="A121" i="12"/>
  <c r="B121" i="12"/>
  <c r="C121" i="12"/>
  <c r="J121" i="12"/>
  <c r="A122" i="12"/>
  <c r="B122" i="12"/>
  <c r="C122" i="12"/>
  <c r="J122" i="12"/>
  <c r="A123" i="12"/>
  <c r="B123" i="12"/>
  <c r="C123" i="12"/>
  <c r="J123" i="12"/>
  <c r="A124" i="12"/>
  <c r="B124" i="12"/>
  <c r="C124" i="12"/>
  <c r="J124" i="12"/>
  <c r="A125" i="12"/>
  <c r="B125" i="12"/>
  <c r="C125" i="12"/>
  <c r="J125" i="12"/>
  <c r="A126" i="12"/>
  <c r="B126" i="12"/>
  <c r="C126" i="12"/>
  <c r="J126" i="12"/>
  <c r="A127" i="12"/>
  <c r="B127" i="12"/>
  <c r="C127" i="12"/>
  <c r="J127" i="12"/>
  <c r="A128" i="12"/>
  <c r="B128" i="12"/>
  <c r="C128" i="12"/>
  <c r="J128" i="12"/>
  <c r="A129" i="12"/>
  <c r="B129" i="12"/>
  <c r="C129" i="12"/>
  <c r="J129" i="12"/>
  <c r="A130" i="12"/>
  <c r="B130" i="12"/>
  <c r="C130" i="12"/>
  <c r="J130" i="12"/>
  <c r="A131" i="12"/>
  <c r="B131" i="12"/>
  <c r="C131" i="12"/>
  <c r="J131" i="12"/>
  <c r="A132" i="12"/>
  <c r="B132" i="12"/>
  <c r="C132" i="12"/>
  <c r="J132" i="12"/>
  <c r="A133" i="12"/>
  <c r="B133" i="12"/>
  <c r="C133" i="12"/>
  <c r="J133" i="12"/>
  <c r="A134" i="12"/>
  <c r="B134" i="12"/>
  <c r="C134" i="12"/>
  <c r="J134" i="12"/>
  <c r="A135" i="12"/>
  <c r="B135" i="12"/>
  <c r="C135" i="12"/>
  <c r="J135" i="12"/>
  <c r="A136" i="12"/>
  <c r="B136" i="12"/>
  <c r="C136" i="12"/>
  <c r="J136" i="12"/>
  <c r="A137" i="12"/>
  <c r="B137" i="12"/>
  <c r="C137" i="12"/>
  <c r="J137" i="12"/>
  <c r="A138" i="12"/>
  <c r="B138" i="12"/>
  <c r="C138" i="12"/>
  <c r="J138" i="12"/>
  <c r="A139" i="12"/>
  <c r="B139" i="12"/>
  <c r="C139" i="12"/>
  <c r="J139" i="12"/>
  <c r="A140" i="12"/>
  <c r="B140" i="12"/>
  <c r="C140" i="12"/>
  <c r="J140" i="12"/>
  <c r="A141" i="12"/>
  <c r="B141" i="12"/>
  <c r="C141" i="12"/>
  <c r="J141" i="12"/>
  <c r="A142" i="12"/>
  <c r="B142" i="12"/>
  <c r="C142" i="12"/>
  <c r="J142" i="12"/>
  <c r="A143" i="12"/>
  <c r="B143" i="12"/>
  <c r="C143" i="12"/>
  <c r="J143" i="12"/>
  <c r="A144" i="12"/>
  <c r="B144" i="12"/>
  <c r="C144" i="12"/>
  <c r="J144" i="12"/>
  <c r="A145" i="12"/>
  <c r="B145" i="12"/>
  <c r="C145" i="12"/>
  <c r="J145" i="12"/>
  <c r="A146" i="12"/>
  <c r="B146" i="12"/>
  <c r="C146" i="12"/>
  <c r="J146" i="12"/>
  <c r="A147" i="12"/>
  <c r="B147" i="12"/>
  <c r="C147" i="12"/>
  <c r="J147" i="12"/>
  <c r="A148" i="12"/>
  <c r="B148" i="12"/>
  <c r="C148" i="12"/>
  <c r="J148" i="12"/>
  <c r="A149" i="12"/>
  <c r="B149" i="12"/>
  <c r="C149" i="12"/>
  <c r="J149" i="12"/>
  <c r="A150" i="12"/>
  <c r="B150" i="12"/>
  <c r="C150" i="12"/>
  <c r="J150" i="12"/>
  <c r="A151" i="12"/>
  <c r="B151" i="12"/>
  <c r="C151" i="12"/>
  <c r="J151" i="12"/>
  <c r="A152" i="12"/>
  <c r="B152" i="12"/>
  <c r="C152" i="12"/>
  <c r="J152" i="12"/>
  <c r="A153" i="12"/>
  <c r="B153" i="12"/>
  <c r="C153" i="12"/>
  <c r="J153" i="12"/>
  <c r="A154" i="12"/>
  <c r="B154" i="12"/>
  <c r="C154" i="12"/>
  <c r="J154" i="12"/>
  <c r="A155" i="12"/>
  <c r="B155" i="12"/>
  <c r="C155" i="12"/>
  <c r="J155" i="12"/>
  <c r="A156" i="12"/>
  <c r="B156" i="12"/>
  <c r="C156" i="12"/>
  <c r="J156" i="12"/>
  <c r="A157" i="12"/>
  <c r="B157" i="12"/>
  <c r="C157" i="12"/>
  <c r="J157" i="12"/>
  <c r="A158" i="12"/>
  <c r="B158" i="12"/>
  <c r="C158" i="12"/>
  <c r="J158" i="12"/>
  <c r="A159" i="12"/>
  <c r="B159" i="12"/>
  <c r="C159" i="12"/>
  <c r="J159" i="12"/>
  <c r="A160" i="12"/>
  <c r="B160" i="12"/>
  <c r="C160" i="12"/>
  <c r="J160" i="12"/>
  <c r="A161" i="12"/>
  <c r="B161" i="12"/>
  <c r="C161" i="12"/>
  <c r="J161" i="12"/>
  <c r="A162" i="12"/>
  <c r="B162" i="12"/>
  <c r="C162" i="12"/>
  <c r="J162" i="12"/>
  <c r="A163" i="12"/>
  <c r="B163" i="12"/>
  <c r="C163" i="12"/>
  <c r="J163" i="12"/>
  <c r="A164" i="12"/>
  <c r="B164" i="12"/>
  <c r="C164" i="12"/>
  <c r="J164" i="12"/>
  <c r="A165" i="12"/>
  <c r="B165" i="12"/>
  <c r="C165" i="12"/>
  <c r="J165" i="12"/>
  <c r="A166" i="12"/>
  <c r="B166" i="12"/>
  <c r="C166" i="12"/>
  <c r="J166" i="12"/>
  <c r="A167" i="12"/>
  <c r="B167" i="12"/>
  <c r="C167" i="12"/>
  <c r="J167" i="12"/>
  <c r="A168" i="12"/>
  <c r="B168" i="12"/>
  <c r="C168" i="12"/>
  <c r="J168" i="12"/>
  <c r="A169" i="12"/>
  <c r="B169" i="12"/>
  <c r="C169" i="12"/>
  <c r="J169" i="12"/>
  <c r="A170" i="12"/>
  <c r="B170" i="12"/>
  <c r="C170" i="12"/>
  <c r="J170" i="12"/>
  <c r="A171" i="12"/>
  <c r="B171" i="12"/>
  <c r="C171" i="12"/>
  <c r="J171" i="12"/>
  <c r="A172" i="12"/>
  <c r="B172" i="12"/>
  <c r="C172" i="12"/>
  <c r="J172" i="12"/>
  <c r="A173" i="12"/>
  <c r="B173" i="12"/>
  <c r="C173" i="12"/>
  <c r="J173" i="12"/>
  <c r="A174" i="12"/>
  <c r="B174" i="12"/>
  <c r="C174" i="12"/>
  <c r="J174" i="12"/>
  <c r="A175" i="12"/>
  <c r="B175" i="12"/>
  <c r="C175" i="12"/>
  <c r="J175" i="12"/>
  <c r="A176" i="12"/>
  <c r="B176" i="12"/>
  <c r="C176" i="12"/>
  <c r="J176" i="12"/>
  <c r="A177" i="12"/>
  <c r="B177" i="12"/>
  <c r="C177" i="12"/>
  <c r="J177" i="12"/>
  <c r="A178" i="12"/>
  <c r="B178" i="12"/>
  <c r="C178" i="12"/>
  <c r="J178" i="12"/>
  <c r="A179" i="12"/>
  <c r="B179" i="12"/>
  <c r="C179" i="12"/>
  <c r="J179" i="12"/>
  <c r="A180" i="12"/>
  <c r="B180" i="12"/>
  <c r="C180" i="12"/>
  <c r="J180" i="12"/>
  <c r="A181" i="12"/>
  <c r="B181" i="12"/>
  <c r="C181" i="12"/>
  <c r="J181" i="12"/>
  <c r="A182" i="12"/>
  <c r="B182" i="12"/>
  <c r="C182" i="12"/>
  <c r="J182" i="12"/>
  <c r="A183" i="12"/>
  <c r="B183" i="12"/>
  <c r="C183" i="12"/>
  <c r="J183" i="12"/>
  <c r="A184" i="12"/>
  <c r="B184" i="12"/>
  <c r="C184" i="12"/>
  <c r="J184" i="12"/>
  <c r="A185" i="12"/>
  <c r="B185" i="12"/>
  <c r="C185" i="12"/>
  <c r="J185" i="12"/>
  <c r="A186" i="12"/>
  <c r="B186" i="12"/>
  <c r="C186" i="12"/>
  <c r="J186" i="12"/>
  <c r="A187" i="12"/>
  <c r="B187" i="12"/>
  <c r="C187" i="12"/>
  <c r="J187" i="12"/>
  <c r="A188" i="12"/>
  <c r="B188" i="12"/>
  <c r="C188" i="12"/>
  <c r="J188" i="12"/>
  <c r="A189" i="12"/>
  <c r="B189" i="12"/>
  <c r="C189" i="12"/>
  <c r="J189" i="12"/>
  <c r="A190" i="12"/>
  <c r="B190" i="12"/>
  <c r="C190" i="12"/>
  <c r="J190" i="12"/>
  <c r="A191" i="12"/>
  <c r="B191" i="12"/>
  <c r="C191" i="12"/>
  <c r="J191" i="12"/>
  <c r="A192" i="12"/>
  <c r="B192" i="12"/>
  <c r="C192" i="12"/>
  <c r="J192" i="12"/>
  <c r="A193" i="12"/>
  <c r="B193" i="12"/>
  <c r="C193" i="12"/>
  <c r="J193" i="12"/>
  <c r="A194" i="12"/>
  <c r="B194" i="12"/>
  <c r="C194" i="12"/>
  <c r="J194" i="12"/>
  <c r="A195" i="12"/>
  <c r="B195" i="12"/>
  <c r="C195" i="12"/>
  <c r="J195" i="12"/>
  <c r="A196" i="12"/>
  <c r="B196" i="12"/>
  <c r="C196" i="12"/>
  <c r="J196" i="12"/>
  <c r="A197" i="12"/>
  <c r="B197" i="12"/>
  <c r="C197" i="12"/>
  <c r="J197" i="12"/>
  <c r="A198" i="12"/>
  <c r="B198" i="12"/>
  <c r="C198" i="12"/>
  <c r="J198" i="12"/>
  <c r="A199" i="12"/>
  <c r="B199" i="12"/>
  <c r="C199" i="12"/>
  <c r="J199" i="12"/>
  <c r="A200" i="12"/>
  <c r="B200" i="12"/>
  <c r="C200" i="12"/>
  <c r="J200" i="12"/>
  <c r="A201" i="12"/>
  <c r="B201" i="12"/>
  <c r="C201" i="12"/>
  <c r="J201" i="12"/>
  <c r="A202" i="12"/>
  <c r="B202" i="12"/>
  <c r="C202" i="12"/>
  <c r="J202" i="12"/>
  <c r="A203" i="12"/>
  <c r="B203" i="12"/>
  <c r="C203" i="12"/>
  <c r="J203" i="12"/>
  <c r="A5" i="11"/>
  <c r="B5" i="11"/>
  <c r="C5" i="11"/>
  <c r="J5" i="11"/>
  <c r="A6" i="11"/>
  <c r="B6" i="11"/>
  <c r="C6" i="11"/>
  <c r="J6" i="11"/>
  <c r="A7" i="11"/>
  <c r="B7" i="11"/>
  <c r="C7" i="11"/>
  <c r="J7" i="11"/>
  <c r="A8" i="11"/>
  <c r="B8" i="11"/>
  <c r="C8" i="11"/>
  <c r="J8" i="11"/>
  <c r="A9" i="11"/>
  <c r="B9" i="11"/>
  <c r="C9" i="11"/>
  <c r="J9" i="11"/>
  <c r="A10" i="11"/>
  <c r="B10" i="11"/>
  <c r="C10" i="11"/>
  <c r="J10" i="11"/>
  <c r="A11" i="11"/>
  <c r="B11" i="11"/>
  <c r="C11" i="11"/>
  <c r="J11" i="11"/>
  <c r="A12" i="11"/>
  <c r="B12" i="11"/>
  <c r="C12" i="11"/>
  <c r="J12" i="11"/>
  <c r="A13" i="11"/>
  <c r="B13" i="11"/>
  <c r="C13" i="11"/>
  <c r="J13" i="11"/>
  <c r="A14" i="11"/>
  <c r="B14" i="11"/>
  <c r="C14" i="11"/>
  <c r="J14" i="11"/>
  <c r="A15" i="11"/>
  <c r="B15" i="11"/>
  <c r="C15" i="11"/>
  <c r="J15" i="11"/>
  <c r="A16" i="11"/>
  <c r="B16" i="11"/>
  <c r="C16" i="11"/>
  <c r="J16" i="11"/>
  <c r="A17" i="11"/>
  <c r="B17" i="11"/>
  <c r="C17" i="11"/>
  <c r="J17" i="11"/>
  <c r="A18" i="11"/>
  <c r="B18" i="11"/>
  <c r="C18" i="11"/>
  <c r="J18" i="11"/>
  <c r="A19" i="11"/>
  <c r="B19" i="11"/>
  <c r="C19" i="11"/>
  <c r="J19" i="11"/>
  <c r="A20" i="11"/>
  <c r="B20" i="11"/>
  <c r="C20" i="11"/>
  <c r="J20" i="11"/>
  <c r="A21" i="11"/>
  <c r="B21" i="11"/>
  <c r="C21" i="11"/>
  <c r="J21" i="11"/>
  <c r="A22" i="11"/>
  <c r="B22" i="11"/>
  <c r="C22" i="11"/>
  <c r="J22" i="11"/>
  <c r="A23" i="11"/>
  <c r="B23" i="11"/>
  <c r="C23" i="11"/>
  <c r="J23" i="11"/>
  <c r="A24" i="11"/>
  <c r="B24" i="11"/>
  <c r="C24" i="11"/>
  <c r="J24" i="11"/>
  <c r="A25" i="11"/>
  <c r="B25" i="11"/>
  <c r="C25" i="11"/>
  <c r="J25" i="11"/>
  <c r="A26" i="11"/>
  <c r="B26" i="11"/>
  <c r="C26" i="11"/>
  <c r="J26" i="11"/>
  <c r="A27" i="11"/>
  <c r="B27" i="11"/>
  <c r="C27" i="11"/>
  <c r="J27" i="11"/>
  <c r="A28" i="11"/>
  <c r="B28" i="11"/>
  <c r="C28" i="11"/>
  <c r="J28" i="11"/>
  <c r="A29" i="11"/>
  <c r="B29" i="11"/>
  <c r="C29" i="11"/>
  <c r="J29" i="11"/>
  <c r="A30" i="11"/>
  <c r="B30" i="11"/>
  <c r="C30" i="11"/>
  <c r="J30" i="11"/>
  <c r="A31" i="11"/>
  <c r="B31" i="11"/>
  <c r="C31" i="11"/>
  <c r="J31" i="11"/>
  <c r="A32" i="11"/>
  <c r="B32" i="11"/>
  <c r="C32" i="11"/>
  <c r="J32" i="11"/>
  <c r="A33" i="11"/>
  <c r="B33" i="11"/>
  <c r="C33" i="11"/>
  <c r="J33" i="11"/>
  <c r="A34" i="11"/>
  <c r="B34" i="11"/>
  <c r="C34" i="11"/>
  <c r="J34" i="11"/>
  <c r="A35" i="11"/>
  <c r="B35" i="11"/>
  <c r="C35" i="11"/>
  <c r="J35" i="11"/>
  <c r="A36" i="11"/>
  <c r="B36" i="11"/>
  <c r="C36" i="11"/>
  <c r="J36" i="11"/>
  <c r="A37" i="11"/>
  <c r="B37" i="11"/>
  <c r="C37" i="11"/>
  <c r="J37" i="11"/>
  <c r="A38" i="11"/>
  <c r="B38" i="11"/>
  <c r="C38" i="11"/>
  <c r="J38" i="11"/>
  <c r="A39" i="11"/>
  <c r="B39" i="11"/>
  <c r="C39" i="11"/>
  <c r="J39" i="11"/>
  <c r="A40" i="11"/>
  <c r="B40" i="11"/>
  <c r="C40" i="11"/>
  <c r="J40" i="11"/>
  <c r="A41" i="11"/>
  <c r="B41" i="11"/>
  <c r="C41" i="11"/>
  <c r="J41" i="11"/>
  <c r="A42" i="11"/>
  <c r="B42" i="11"/>
  <c r="C42" i="11"/>
  <c r="J42" i="11"/>
  <c r="A43" i="11"/>
  <c r="B43" i="11"/>
  <c r="C43" i="11"/>
  <c r="J43" i="11"/>
  <c r="A44" i="11"/>
  <c r="B44" i="11"/>
  <c r="C44" i="11"/>
  <c r="J44" i="11"/>
  <c r="A45" i="11"/>
  <c r="B45" i="11"/>
  <c r="C45" i="11"/>
  <c r="J45" i="11"/>
  <c r="A46" i="11"/>
  <c r="B46" i="11"/>
  <c r="C46" i="11"/>
  <c r="J46" i="11"/>
  <c r="A47" i="11"/>
  <c r="B47" i="11"/>
  <c r="C47" i="11"/>
  <c r="J47" i="11"/>
  <c r="A48" i="11"/>
  <c r="B48" i="11"/>
  <c r="C48" i="11"/>
  <c r="J48" i="11"/>
  <c r="A49" i="11"/>
  <c r="B49" i="11"/>
  <c r="C49" i="11"/>
  <c r="J49" i="11"/>
  <c r="A50" i="11"/>
  <c r="B50" i="11"/>
  <c r="C50" i="11"/>
  <c r="J50" i="11"/>
  <c r="A51" i="11"/>
  <c r="B51" i="11"/>
  <c r="C51" i="11"/>
  <c r="J51" i="11"/>
  <c r="A52" i="11"/>
  <c r="B52" i="11"/>
  <c r="C52" i="11"/>
  <c r="J52" i="11"/>
  <c r="A53" i="11"/>
  <c r="B53" i="11"/>
  <c r="C53" i="11"/>
  <c r="J53" i="11"/>
  <c r="A54" i="11"/>
  <c r="B54" i="11"/>
  <c r="C54" i="11"/>
  <c r="J54" i="11"/>
  <c r="A55" i="11"/>
  <c r="B55" i="11"/>
  <c r="C55" i="11"/>
  <c r="J55" i="11"/>
  <c r="A56" i="11"/>
  <c r="B56" i="11"/>
  <c r="C56" i="11"/>
  <c r="J56" i="11"/>
  <c r="A57" i="11"/>
  <c r="B57" i="11"/>
  <c r="C57" i="11"/>
  <c r="J57" i="11"/>
  <c r="A58" i="11"/>
  <c r="B58" i="11"/>
  <c r="C58" i="11"/>
  <c r="J58" i="11"/>
  <c r="A59" i="11"/>
  <c r="B59" i="11"/>
  <c r="C59" i="11"/>
  <c r="J59" i="11"/>
  <c r="A60" i="11"/>
  <c r="B60" i="11"/>
  <c r="C60" i="11"/>
  <c r="J60" i="11"/>
  <c r="A61" i="11"/>
  <c r="B61" i="11"/>
  <c r="C61" i="11"/>
  <c r="J61" i="11"/>
  <c r="A62" i="11"/>
  <c r="B62" i="11"/>
  <c r="C62" i="11"/>
  <c r="J62" i="11"/>
  <c r="A63" i="11"/>
  <c r="B63" i="11"/>
  <c r="C63" i="11"/>
  <c r="J63" i="11"/>
  <c r="A64" i="11"/>
  <c r="B64" i="11"/>
  <c r="C64" i="11"/>
  <c r="J64" i="11"/>
  <c r="A65" i="11"/>
  <c r="B65" i="11"/>
  <c r="C65" i="11"/>
  <c r="J65" i="11"/>
  <c r="A66" i="11"/>
  <c r="B66" i="11"/>
  <c r="C66" i="11"/>
  <c r="J66" i="11"/>
  <c r="A67" i="11"/>
  <c r="B67" i="11"/>
  <c r="C67" i="11"/>
  <c r="J67" i="11"/>
  <c r="A68" i="11"/>
  <c r="B68" i="11"/>
  <c r="C68" i="11"/>
  <c r="J68" i="11"/>
  <c r="A69" i="11"/>
  <c r="B69" i="11"/>
  <c r="C69" i="11"/>
  <c r="J69" i="11"/>
  <c r="A70" i="11"/>
  <c r="B70" i="11"/>
  <c r="C70" i="11"/>
  <c r="J70" i="11"/>
  <c r="A71" i="11"/>
  <c r="B71" i="11"/>
  <c r="C71" i="11"/>
  <c r="J71" i="11"/>
  <c r="A72" i="11"/>
  <c r="B72" i="11"/>
  <c r="C72" i="11"/>
  <c r="J72" i="11"/>
  <c r="A73" i="11"/>
  <c r="B73" i="11"/>
  <c r="C73" i="11"/>
  <c r="J73" i="11"/>
  <c r="A74" i="11"/>
  <c r="B74" i="11"/>
  <c r="C74" i="11"/>
  <c r="J74" i="11"/>
  <c r="A75" i="11"/>
  <c r="B75" i="11"/>
  <c r="C75" i="11"/>
  <c r="J75" i="11"/>
  <c r="A76" i="11"/>
  <c r="B76" i="11"/>
  <c r="C76" i="11"/>
  <c r="J76" i="11"/>
  <c r="A77" i="11"/>
  <c r="B77" i="11"/>
  <c r="C77" i="11"/>
  <c r="J77" i="11"/>
  <c r="A78" i="11"/>
  <c r="B78" i="11"/>
  <c r="C78" i="11"/>
  <c r="J78" i="11"/>
  <c r="A79" i="11"/>
  <c r="B79" i="11"/>
  <c r="C79" i="11"/>
  <c r="J79" i="11"/>
  <c r="A80" i="11"/>
  <c r="B80" i="11"/>
  <c r="C80" i="11"/>
  <c r="J80" i="11"/>
  <c r="A81" i="11"/>
  <c r="B81" i="11"/>
  <c r="C81" i="11"/>
  <c r="J81" i="11"/>
  <c r="A82" i="11"/>
  <c r="B82" i="11"/>
  <c r="C82" i="11"/>
  <c r="J82" i="11"/>
  <c r="A83" i="11"/>
  <c r="B83" i="11"/>
  <c r="C83" i="11"/>
  <c r="J83" i="11"/>
  <c r="A84" i="11"/>
  <c r="B84" i="11"/>
  <c r="C84" i="11"/>
  <c r="J84" i="11"/>
  <c r="A85" i="11"/>
  <c r="B85" i="11"/>
  <c r="C85" i="11"/>
  <c r="J85" i="11"/>
  <c r="A86" i="11"/>
  <c r="B86" i="11"/>
  <c r="C86" i="11"/>
  <c r="J86" i="11"/>
  <c r="A87" i="11"/>
  <c r="B87" i="11"/>
  <c r="C87" i="11"/>
  <c r="J87" i="11"/>
  <c r="A88" i="11"/>
  <c r="B88" i="11"/>
  <c r="C88" i="11"/>
  <c r="J88" i="11"/>
  <c r="A89" i="11"/>
  <c r="B89" i="11"/>
  <c r="C89" i="11"/>
  <c r="J89" i="11"/>
  <c r="A90" i="11"/>
  <c r="B90" i="11"/>
  <c r="C90" i="11"/>
  <c r="J90" i="11"/>
  <c r="A91" i="11"/>
  <c r="B91" i="11"/>
  <c r="C91" i="11"/>
  <c r="J91" i="11"/>
  <c r="A92" i="11"/>
  <c r="B92" i="11"/>
  <c r="C92" i="11"/>
  <c r="J92" i="11"/>
  <c r="A93" i="11"/>
  <c r="B93" i="11"/>
  <c r="C93" i="11"/>
  <c r="J93" i="11"/>
  <c r="A94" i="11"/>
  <c r="B94" i="11"/>
  <c r="C94" i="11"/>
  <c r="J94" i="11"/>
  <c r="A95" i="11"/>
  <c r="B95" i="11"/>
  <c r="C95" i="11"/>
  <c r="J95" i="11"/>
  <c r="A96" i="11"/>
  <c r="B96" i="11"/>
  <c r="C96" i="11"/>
  <c r="J96" i="11"/>
  <c r="A97" i="11"/>
  <c r="B97" i="11"/>
  <c r="C97" i="11"/>
  <c r="J97" i="11"/>
  <c r="A98" i="11"/>
  <c r="B98" i="11"/>
  <c r="C98" i="11"/>
  <c r="J98" i="11"/>
  <c r="A99" i="11"/>
  <c r="B99" i="11"/>
  <c r="C99" i="11"/>
  <c r="J99" i="11"/>
  <c r="A100" i="11"/>
  <c r="B100" i="11"/>
  <c r="C100" i="11"/>
  <c r="J100" i="11"/>
  <c r="A101" i="11"/>
  <c r="B101" i="11"/>
  <c r="C101" i="11"/>
  <c r="J101" i="11"/>
  <c r="A102" i="11"/>
  <c r="B102" i="11"/>
  <c r="C102" i="11"/>
  <c r="J102" i="11"/>
  <c r="A103" i="11"/>
  <c r="B103" i="11"/>
  <c r="C103" i="11"/>
  <c r="J103" i="11"/>
  <c r="A104" i="11"/>
  <c r="B104" i="11"/>
  <c r="C104" i="11"/>
  <c r="J104" i="11"/>
  <c r="A105" i="11"/>
  <c r="B105" i="11"/>
  <c r="C105" i="11"/>
  <c r="J105" i="11"/>
  <c r="A106" i="11"/>
  <c r="B106" i="11"/>
  <c r="C106" i="11"/>
  <c r="J106" i="11"/>
  <c r="A107" i="11"/>
  <c r="B107" i="11"/>
  <c r="C107" i="11"/>
  <c r="J107" i="11"/>
  <c r="A108" i="11"/>
  <c r="B108" i="11"/>
  <c r="C108" i="11"/>
  <c r="J108" i="11"/>
  <c r="A109" i="11"/>
  <c r="B109" i="11"/>
  <c r="C109" i="11"/>
  <c r="J109" i="11"/>
  <c r="A110" i="11"/>
  <c r="B110" i="11"/>
  <c r="C110" i="11"/>
  <c r="J110" i="11"/>
  <c r="A111" i="11"/>
  <c r="B111" i="11"/>
  <c r="C111" i="11"/>
  <c r="J111" i="11"/>
  <c r="A112" i="11"/>
  <c r="B112" i="11"/>
  <c r="C112" i="11"/>
  <c r="J112" i="11"/>
  <c r="A113" i="11"/>
  <c r="B113" i="11"/>
  <c r="C113" i="11"/>
  <c r="J113" i="11"/>
  <c r="A114" i="11"/>
  <c r="B114" i="11"/>
  <c r="C114" i="11"/>
  <c r="J114" i="11"/>
  <c r="A115" i="11"/>
  <c r="B115" i="11"/>
  <c r="C115" i="11"/>
  <c r="J115" i="11"/>
  <c r="A116" i="11"/>
  <c r="B116" i="11"/>
  <c r="C116" i="11"/>
  <c r="J116" i="11"/>
  <c r="A117" i="11"/>
  <c r="B117" i="11"/>
  <c r="C117" i="11"/>
  <c r="J117" i="11"/>
  <c r="A118" i="11"/>
  <c r="B118" i="11"/>
  <c r="C118" i="11"/>
  <c r="J118" i="11"/>
  <c r="A119" i="11"/>
  <c r="B119" i="11"/>
  <c r="C119" i="11"/>
  <c r="J119" i="11"/>
  <c r="A120" i="11"/>
  <c r="B120" i="11"/>
  <c r="C120" i="11"/>
  <c r="J120" i="11"/>
  <c r="A121" i="11"/>
  <c r="B121" i="11"/>
  <c r="C121" i="11"/>
  <c r="J121" i="11"/>
  <c r="A122" i="11"/>
  <c r="B122" i="11"/>
  <c r="C122" i="11"/>
  <c r="J122" i="11"/>
  <c r="A123" i="11"/>
  <c r="B123" i="11"/>
  <c r="C123" i="11"/>
  <c r="J123" i="11"/>
  <c r="A124" i="11"/>
  <c r="B124" i="11"/>
  <c r="C124" i="11"/>
  <c r="J124" i="11"/>
  <c r="A125" i="11"/>
  <c r="B125" i="11"/>
  <c r="C125" i="11"/>
  <c r="J125" i="11"/>
  <c r="A126" i="11"/>
  <c r="B126" i="11"/>
  <c r="C126" i="11"/>
  <c r="J126" i="11"/>
  <c r="A127" i="11"/>
  <c r="B127" i="11"/>
  <c r="C127" i="11"/>
  <c r="J127" i="11"/>
  <c r="A128" i="11"/>
  <c r="B128" i="11"/>
  <c r="C128" i="11"/>
  <c r="J128" i="11"/>
  <c r="A129" i="11"/>
  <c r="B129" i="11"/>
  <c r="C129" i="11"/>
  <c r="J129" i="11"/>
  <c r="A130" i="11"/>
  <c r="B130" i="11"/>
  <c r="C130" i="11"/>
  <c r="J130" i="11"/>
  <c r="A131" i="11"/>
  <c r="B131" i="11"/>
  <c r="C131" i="11"/>
  <c r="J131" i="11"/>
  <c r="A132" i="11"/>
  <c r="B132" i="11"/>
  <c r="C132" i="11"/>
  <c r="J132" i="11"/>
  <c r="A133" i="11"/>
  <c r="B133" i="11"/>
  <c r="C133" i="11"/>
  <c r="J133" i="11"/>
  <c r="A134" i="11"/>
  <c r="B134" i="11"/>
  <c r="C134" i="11"/>
  <c r="J134" i="11"/>
  <c r="A135" i="11"/>
  <c r="B135" i="11"/>
  <c r="C135" i="11"/>
  <c r="J135" i="11"/>
  <c r="A136" i="11"/>
  <c r="B136" i="11"/>
  <c r="C136" i="11"/>
  <c r="J136" i="11"/>
  <c r="A137" i="11"/>
  <c r="B137" i="11"/>
  <c r="C137" i="11"/>
  <c r="J137" i="11"/>
  <c r="A138" i="11"/>
  <c r="B138" i="11"/>
  <c r="C138" i="11"/>
  <c r="J138" i="11"/>
  <c r="A139" i="11"/>
  <c r="B139" i="11"/>
  <c r="C139" i="11"/>
  <c r="J139" i="11"/>
  <c r="A140" i="11"/>
  <c r="B140" i="11"/>
  <c r="C140" i="11"/>
  <c r="J140" i="11"/>
  <c r="A141" i="11"/>
  <c r="B141" i="11"/>
  <c r="C141" i="11"/>
  <c r="J141" i="11"/>
  <c r="A142" i="11"/>
  <c r="B142" i="11"/>
  <c r="C142" i="11"/>
  <c r="J142" i="11"/>
  <c r="A143" i="11"/>
  <c r="B143" i="11"/>
  <c r="C143" i="11"/>
  <c r="J143" i="11"/>
  <c r="A144" i="11"/>
  <c r="B144" i="11"/>
  <c r="C144" i="11"/>
  <c r="J144" i="11"/>
  <c r="A145" i="11"/>
  <c r="B145" i="11"/>
  <c r="C145" i="11"/>
  <c r="J145" i="11"/>
  <c r="A146" i="11"/>
  <c r="B146" i="11"/>
  <c r="C146" i="11"/>
  <c r="J146" i="11"/>
  <c r="A147" i="11"/>
  <c r="B147" i="11"/>
  <c r="C147" i="11"/>
  <c r="J147" i="11"/>
  <c r="A148" i="11"/>
  <c r="B148" i="11"/>
  <c r="C148" i="11"/>
  <c r="J148" i="11"/>
  <c r="A149" i="11"/>
  <c r="B149" i="11"/>
  <c r="C149" i="11"/>
  <c r="J149" i="11"/>
  <c r="A150" i="11"/>
  <c r="B150" i="11"/>
  <c r="C150" i="11"/>
  <c r="J150" i="11"/>
  <c r="A151" i="11"/>
  <c r="B151" i="11"/>
  <c r="C151" i="11"/>
  <c r="J151" i="11"/>
  <c r="A152" i="11"/>
  <c r="B152" i="11"/>
  <c r="C152" i="11"/>
  <c r="J152" i="11"/>
  <c r="A153" i="11"/>
  <c r="B153" i="11"/>
  <c r="C153" i="11"/>
  <c r="J153" i="11"/>
  <c r="A154" i="11"/>
  <c r="B154" i="11"/>
  <c r="C154" i="11"/>
  <c r="J154" i="11"/>
  <c r="A155" i="11"/>
  <c r="B155" i="11"/>
  <c r="C155" i="11"/>
  <c r="J155" i="11"/>
  <c r="A156" i="11"/>
  <c r="B156" i="11"/>
  <c r="C156" i="11"/>
  <c r="J156" i="11"/>
  <c r="A157" i="11"/>
  <c r="B157" i="11"/>
  <c r="C157" i="11"/>
  <c r="J157" i="11"/>
  <c r="A158" i="11"/>
  <c r="B158" i="11"/>
  <c r="C158" i="11"/>
  <c r="J158" i="11"/>
  <c r="A159" i="11"/>
  <c r="B159" i="11"/>
  <c r="C159" i="11"/>
  <c r="J159" i="11"/>
  <c r="A160" i="11"/>
  <c r="B160" i="11"/>
  <c r="C160" i="11"/>
  <c r="J160" i="11"/>
  <c r="A161" i="11"/>
  <c r="B161" i="11"/>
  <c r="C161" i="11"/>
  <c r="J161" i="11"/>
  <c r="A162" i="11"/>
  <c r="B162" i="11"/>
  <c r="C162" i="11"/>
  <c r="J162" i="11"/>
  <c r="A163" i="11"/>
  <c r="B163" i="11"/>
  <c r="C163" i="11"/>
  <c r="J163" i="11"/>
  <c r="A164" i="11"/>
  <c r="B164" i="11"/>
  <c r="C164" i="11"/>
  <c r="J164" i="11"/>
  <c r="A165" i="11"/>
  <c r="B165" i="11"/>
  <c r="C165" i="11"/>
  <c r="J165" i="11"/>
  <c r="A166" i="11"/>
  <c r="B166" i="11"/>
  <c r="C166" i="11"/>
  <c r="J166" i="11"/>
  <c r="A167" i="11"/>
  <c r="B167" i="11"/>
  <c r="C167" i="11"/>
  <c r="J167" i="11"/>
  <c r="A168" i="11"/>
  <c r="B168" i="11"/>
  <c r="C168" i="11"/>
  <c r="J168" i="11"/>
  <c r="A169" i="11"/>
  <c r="B169" i="11"/>
  <c r="C169" i="11"/>
  <c r="J169" i="11"/>
  <c r="A170" i="11"/>
  <c r="B170" i="11"/>
  <c r="C170" i="11"/>
  <c r="J170" i="11"/>
  <c r="A171" i="11"/>
  <c r="B171" i="11"/>
  <c r="C171" i="11"/>
  <c r="J171" i="11"/>
  <c r="A172" i="11"/>
  <c r="B172" i="11"/>
  <c r="C172" i="11"/>
  <c r="J172" i="11"/>
  <c r="A173" i="11"/>
  <c r="B173" i="11"/>
  <c r="C173" i="11"/>
  <c r="J173" i="11"/>
  <c r="A174" i="11"/>
  <c r="B174" i="11"/>
  <c r="C174" i="11"/>
  <c r="J174" i="11"/>
  <c r="A175" i="11"/>
  <c r="B175" i="11"/>
  <c r="C175" i="11"/>
  <c r="J175" i="11"/>
  <c r="A176" i="11"/>
  <c r="B176" i="11"/>
  <c r="C176" i="11"/>
  <c r="J176" i="11"/>
  <c r="A177" i="11"/>
  <c r="B177" i="11"/>
  <c r="C177" i="11"/>
  <c r="J177" i="11"/>
  <c r="A178" i="11"/>
  <c r="B178" i="11"/>
  <c r="C178" i="11"/>
  <c r="J178" i="11"/>
  <c r="A179" i="11"/>
  <c r="B179" i="11"/>
  <c r="C179" i="11"/>
  <c r="J179" i="11"/>
  <c r="A180" i="11"/>
  <c r="B180" i="11"/>
  <c r="C180" i="11"/>
  <c r="J180" i="11"/>
  <c r="A181" i="11"/>
  <c r="B181" i="11"/>
  <c r="C181" i="11"/>
  <c r="J181" i="11"/>
  <c r="A182" i="11"/>
  <c r="B182" i="11"/>
  <c r="C182" i="11"/>
  <c r="J182" i="11"/>
  <c r="A183" i="11"/>
  <c r="B183" i="11"/>
  <c r="C183" i="11"/>
  <c r="J183" i="11"/>
  <c r="A184" i="11"/>
  <c r="B184" i="11"/>
  <c r="C184" i="11"/>
  <c r="J184" i="11"/>
  <c r="A185" i="11"/>
  <c r="B185" i="11"/>
  <c r="C185" i="11"/>
  <c r="J185" i="11"/>
  <c r="A186" i="11"/>
  <c r="B186" i="11"/>
  <c r="C186" i="11"/>
  <c r="J186" i="11"/>
  <c r="A187" i="11"/>
  <c r="B187" i="11"/>
  <c r="C187" i="11"/>
  <c r="J187" i="11"/>
  <c r="A188" i="11"/>
  <c r="B188" i="11"/>
  <c r="C188" i="11"/>
  <c r="J188" i="11"/>
  <c r="A189" i="11"/>
  <c r="B189" i="11"/>
  <c r="C189" i="11"/>
  <c r="J189" i="11"/>
  <c r="A190" i="11"/>
  <c r="B190" i="11"/>
  <c r="C190" i="11"/>
  <c r="J190" i="11"/>
  <c r="A191" i="11"/>
  <c r="B191" i="11"/>
  <c r="C191" i="11"/>
  <c r="J191" i="11"/>
  <c r="A192" i="11"/>
  <c r="B192" i="11"/>
  <c r="C192" i="11"/>
  <c r="J192" i="11"/>
  <c r="A193" i="11"/>
  <c r="B193" i="11"/>
  <c r="C193" i="11"/>
  <c r="J193" i="11"/>
  <c r="A194" i="11"/>
  <c r="B194" i="11"/>
  <c r="C194" i="11"/>
  <c r="J194" i="11"/>
  <c r="A195" i="11"/>
  <c r="B195" i="11"/>
  <c r="C195" i="11"/>
  <c r="J195" i="11"/>
  <c r="A196" i="11"/>
  <c r="B196" i="11"/>
  <c r="C196" i="11"/>
  <c r="J196" i="11"/>
  <c r="A197" i="11"/>
  <c r="B197" i="11"/>
  <c r="C197" i="11"/>
  <c r="J197" i="11"/>
  <c r="A198" i="11"/>
  <c r="B198" i="11"/>
  <c r="C198" i="11"/>
  <c r="J198" i="11"/>
  <c r="A199" i="11"/>
  <c r="B199" i="11"/>
  <c r="C199" i="11"/>
  <c r="J199" i="11"/>
  <c r="A200" i="11"/>
  <c r="B200" i="11"/>
  <c r="C200" i="11"/>
  <c r="J200" i="11"/>
  <c r="A201" i="11"/>
  <c r="B201" i="11"/>
  <c r="C201" i="11"/>
  <c r="J201" i="11"/>
  <c r="A202" i="11"/>
  <c r="B202" i="11"/>
  <c r="C202" i="11"/>
  <c r="J202" i="11"/>
  <c r="A203" i="11"/>
  <c r="B203" i="11"/>
  <c r="C203" i="11"/>
  <c r="J203" i="11"/>
  <c r="A6" i="10"/>
  <c r="B6" i="10"/>
  <c r="C6" i="10"/>
  <c r="J6" i="10"/>
  <c r="A7" i="10"/>
  <c r="B7" i="10"/>
  <c r="C7" i="10"/>
  <c r="J7" i="10"/>
  <c r="A8" i="10"/>
  <c r="B8" i="10"/>
  <c r="C8" i="10"/>
  <c r="J8" i="10"/>
  <c r="A9" i="10"/>
  <c r="B9" i="10"/>
  <c r="C9" i="10"/>
  <c r="J9" i="10"/>
  <c r="A10" i="10"/>
  <c r="B10" i="10"/>
  <c r="C10" i="10"/>
  <c r="J10" i="10"/>
  <c r="A11" i="10"/>
  <c r="B11" i="10"/>
  <c r="C11" i="10"/>
  <c r="J11" i="10"/>
  <c r="A12" i="10"/>
  <c r="B12" i="10"/>
  <c r="C12" i="10"/>
  <c r="J12" i="10"/>
  <c r="A13" i="10"/>
  <c r="B13" i="10"/>
  <c r="C13" i="10"/>
  <c r="J13" i="10"/>
  <c r="A14" i="10"/>
  <c r="B14" i="10"/>
  <c r="C14" i="10"/>
  <c r="J14" i="10"/>
  <c r="A15" i="10"/>
  <c r="B15" i="10"/>
  <c r="C15" i="10"/>
  <c r="J15" i="10"/>
  <c r="A16" i="10"/>
  <c r="B16" i="10"/>
  <c r="C16" i="10"/>
  <c r="J16" i="10"/>
  <c r="A17" i="10"/>
  <c r="B17" i="10"/>
  <c r="C17" i="10"/>
  <c r="J17" i="10"/>
  <c r="A18" i="10"/>
  <c r="B18" i="10"/>
  <c r="C18" i="10"/>
  <c r="J18" i="10"/>
  <c r="A19" i="10"/>
  <c r="B19" i="10"/>
  <c r="C19" i="10"/>
  <c r="J19" i="10"/>
  <c r="A20" i="10"/>
  <c r="B20" i="10"/>
  <c r="C20" i="10"/>
  <c r="J20" i="10"/>
  <c r="A21" i="10"/>
  <c r="B21" i="10"/>
  <c r="C21" i="10"/>
  <c r="J21" i="10"/>
  <c r="A22" i="10"/>
  <c r="B22" i="10"/>
  <c r="C22" i="10"/>
  <c r="J22" i="10"/>
  <c r="A23" i="10"/>
  <c r="B23" i="10"/>
  <c r="C23" i="10"/>
  <c r="J23" i="10"/>
  <c r="A24" i="10"/>
  <c r="B24" i="10"/>
  <c r="C24" i="10"/>
  <c r="J24" i="10"/>
  <c r="A25" i="10"/>
  <c r="B25" i="10"/>
  <c r="C25" i="10"/>
  <c r="J25" i="10"/>
  <c r="A26" i="10"/>
  <c r="B26" i="10"/>
  <c r="C26" i="10"/>
  <c r="J26" i="10"/>
  <c r="A27" i="10"/>
  <c r="B27" i="10"/>
  <c r="C27" i="10"/>
  <c r="J27" i="10"/>
  <c r="A28" i="10"/>
  <c r="B28" i="10"/>
  <c r="C28" i="10"/>
  <c r="J28" i="10"/>
  <c r="A29" i="10"/>
  <c r="B29" i="10"/>
  <c r="C29" i="10"/>
  <c r="J29" i="10"/>
  <c r="A30" i="10"/>
  <c r="B30" i="10"/>
  <c r="C30" i="10"/>
  <c r="J30" i="10"/>
  <c r="A31" i="10"/>
  <c r="B31" i="10"/>
  <c r="C31" i="10"/>
  <c r="J31" i="10"/>
  <c r="A32" i="10"/>
  <c r="B32" i="10"/>
  <c r="C32" i="10"/>
  <c r="J32" i="10"/>
  <c r="A33" i="10"/>
  <c r="B33" i="10"/>
  <c r="C33" i="10"/>
  <c r="J33" i="10"/>
  <c r="A34" i="10"/>
  <c r="B34" i="10"/>
  <c r="C34" i="10"/>
  <c r="J34" i="10"/>
  <c r="A35" i="10"/>
  <c r="B35" i="10"/>
  <c r="C35" i="10"/>
  <c r="J35" i="10"/>
  <c r="A36" i="10"/>
  <c r="B36" i="10"/>
  <c r="C36" i="10"/>
  <c r="J36" i="10"/>
  <c r="A37" i="10"/>
  <c r="B37" i="10"/>
  <c r="C37" i="10"/>
  <c r="J37" i="10"/>
  <c r="A38" i="10"/>
  <c r="B38" i="10"/>
  <c r="C38" i="10"/>
  <c r="J38" i="10"/>
  <c r="A39" i="10"/>
  <c r="B39" i="10"/>
  <c r="C39" i="10"/>
  <c r="J39" i="10"/>
  <c r="A40" i="10"/>
  <c r="B40" i="10"/>
  <c r="C40" i="10"/>
  <c r="J40" i="10"/>
  <c r="A41" i="10"/>
  <c r="B41" i="10"/>
  <c r="C41" i="10"/>
  <c r="J41" i="10"/>
  <c r="A42" i="10"/>
  <c r="B42" i="10"/>
  <c r="C42" i="10"/>
  <c r="J42" i="10"/>
  <c r="A43" i="10"/>
  <c r="B43" i="10"/>
  <c r="C43" i="10"/>
  <c r="J43" i="10"/>
  <c r="A44" i="10"/>
  <c r="B44" i="10"/>
  <c r="C44" i="10"/>
  <c r="J44" i="10"/>
  <c r="A45" i="10"/>
  <c r="B45" i="10"/>
  <c r="C45" i="10"/>
  <c r="J45" i="10"/>
  <c r="A46" i="10"/>
  <c r="B46" i="10"/>
  <c r="C46" i="10"/>
  <c r="J46" i="10"/>
  <c r="A47" i="10"/>
  <c r="B47" i="10"/>
  <c r="C47" i="10"/>
  <c r="J47" i="10"/>
  <c r="A48" i="10"/>
  <c r="B48" i="10"/>
  <c r="C48" i="10"/>
  <c r="J48" i="10"/>
  <c r="A49" i="10"/>
  <c r="B49" i="10"/>
  <c r="C49" i="10"/>
  <c r="J49" i="10"/>
  <c r="A50" i="10"/>
  <c r="B50" i="10"/>
  <c r="C50" i="10"/>
  <c r="J50" i="10"/>
  <c r="A51" i="10"/>
  <c r="B51" i="10"/>
  <c r="C51" i="10"/>
  <c r="J51" i="10"/>
  <c r="A52" i="10"/>
  <c r="B52" i="10"/>
  <c r="C52" i="10"/>
  <c r="J52" i="10"/>
  <c r="A53" i="10"/>
  <c r="B53" i="10"/>
  <c r="C53" i="10"/>
  <c r="J53" i="10"/>
  <c r="A54" i="10"/>
  <c r="B54" i="10"/>
  <c r="C54" i="10"/>
  <c r="J54" i="10"/>
  <c r="A55" i="10"/>
  <c r="B55" i="10"/>
  <c r="C55" i="10"/>
  <c r="J55" i="10"/>
  <c r="A56" i="10"/>
  <c r="B56" i="10"/>
  <c r="C56" i="10"/>
  <c r="J56" i="10"/>
  <c r="A57" i="10"/>
  <c r="B57" i="10"/>
  <c r="C57" i="10"/>
  <c r="J57" i="10"/>
  <c r="A58" i="10"/>
  <c r="B58" i="10"/>
  <c r="C58" i="10"/>
  <c r="J58" i="10"/>
  <c r="A59" i="10"/>
  <c r="B59" i="10"/>
  <c r="C59" i="10"/>
  <c r="J59" i="10"/>
  <c r="A60" i="10"/>
  <c r="B60" i="10"/>
  <c r="C60" i="10"/>
  <c r="J60" i="10"/>
  <c r="A61" i="10"/>
  <c r="B61" i="10"/>
  <c r="C61" i="10"/>
  <c r="J61" i="10"/>
  <c r="A62" i="10"/>
  <c r="B62" i="10"/>
  <c r="C62" i="10"/>
  <c r="J62" i="10"/>
  <c r="A63" i="10"/>
  <c r="B63" i="10"/>
  <c r="C63" i="10"/>
  <c r="J63" i="10"/>
  <c r="A64" i="10"/>
  <c r="B64" i="10"/>
  <c r="C64" i="10"/>
  <c r="J64" i="10"/>
  <c r="A65" i="10"/>
  <c r="B65" i="10"/>
  <c r="C65" i="10"/>
  <c r="J65" i="10"/>
  <c r="A66" i="10"/>
  <c r="B66" i="10"/>
  <c r="C66" i="10"/>
  <c r="J66" i="10"/>
  <c r="A67" i="10"/>
  <c r="B67" i="10"/>
  <c r="C67" i="10"/>
  <c r="J67" i="10"/>
  <c r="A68" i="10"/>
  <c r="B68" i="10"/>
  <c r="C68" i="10"/>
  <c r="J68" i="10"/>
  <c r="A69" i="10"/>
  <c r="B69" i="10"/>
  <c r="C69" i="10"/>
  <c r="J69" i="10"/>
  <c r="A70" i="10"/>
  <c r="B70" i="10"/>
  <c r="C70" i="10"/>
  <c r="J70" i="10"/>
  <c r="A71" i="10"/>
  <c r="B71" i="10"/>
  <c r="C71" i="10"/>
  <c r="J71" i="10"/>
  <c r="A72" i="10"/>
  <c r="B72" i="10"/>
  <c r="C72" i="10"/>
  <c r="J72" i="10"/>
  <c r="A73" i="10"/>
  <c r="B73" i="10"/>
  <c r="C73" i="10"/>
  <c r="J73" i="10"/>
  <c r="A74" i="10"/>
  <c r="B74" i="10"/>
  <c r="C74" i="10"/>
  <c r="J74" i="10"/>
  <c r="A75" i="10"/>
  <c r="B75" i="10"/>
  <c r="C75" i="10"/>
  <c r="J75" i="10"/>
  <c r="A76" i="10"/>
  <c r="B76" i="10"/>
  <c r="C76" i="10"/>
  <c r="J76" i="10"/>
  <c r="A77" i="10"/>
  <c r="B77" i="10"/>
  <c r="C77" i="10"/>
  <c r="J77" i="10"/>
  <c r="A78" i="10"/>
  <c r="B78" i="10"/>
  <c r="C78" i="10"/>
  <c r="J78" i="10"/>
  <c r="A79" i="10"/>
  <c r="B79" i="10"/>
  <c r="C79" i="10"/>
  <c r="J79" i="10"/>
  <c r="A80" i="10"/>
  <c r="B80" i="10"/>
  <c r="C80" i="10"/>
  <c r="J80" i="10"/>
  <c r="A81" i="10"/>
  <c r="B81" i="10"/>
  <c r="C81" i="10"/>
  <c r="J81" i="10"/>
  <c r="A82" i="10"/>
  <c r="B82" i="10"/>
  <c r="C82" i="10"/>
  <c r="J82" i="10"/>
  <c r="A83" i="10"/>
  <c r="B83" i="10"/>
  <c r="C83" i="10"/>
  <c r="J83" i="10"/>
  <c r="A84" i="10"/>
  <c r="B84" i="10"/>
  <c r="C84" i="10"/>
  <c r="J84" i="10"/>
  <c r="A85" i="10"/>
  <c r="B85" i="10"/>
  <c r="C85" i="10"/>
  <c r="J85" i="10"/>
  <c r="A86" i="10"/>
  <c r="B86" i="10"/>
  <c r="C86" i="10"/>
  <c r="J86" i="10"/>
  <c r="A87" i="10"/>
  <c r="B87" i="10"/>
  <c r="C87" i="10"/>
  <c r="J87" i="10"/>
  <c r="A88" i="10"/>
  <c r="B88" i="10"/>
  <c r="C88" i="10"/>
  <c r="J88" i="10"/>
  <c r="A89" i="10"/>
  <c r="B89" i="10"/>
  <c r="C89" i="10"/>
  <c r="J89" i="10"/>
  <c r="A90" i="10"/>
  <c r="B90" i="10"/>
  <c r="C90" i="10"/>
  <c r="J90" i="10"/>
  <c r="A91" i="10"/>
  <c r="B91" i="10"/>
  <c r="C91" i="10"/>
  <c r="J91" i="10"/>
  <c r="A92" i="10"/>
  <c r="B92" i="10"/>
  <c r="C92" i="10"/>
  <c r="J92" i="10"/>
  <c r="A93" i="10"/>
  <c r="B93" i="10"/>
  <c r="C93" i="10"/>
  <c r="J93" i="10"/>
  <c r="A94" i="10"/>
  <c r="B94" i="10"/>
  <c r="C94" i="10"/>
  <c r="J94" i="10"/>
  <c r="A95" i="10"/>
  <c r="B95" i="10"/>
  <c r="C95" i="10"/>
  <c r="J95" i="10"/>
  <c r="A96" i="10"/>
  <c r="B96" i="10"/>
  <c r="C96" i="10"/>
  <c r="J96" i="10"/>
  <c r="A97" i="10"/>
  <c r="B97" i="10"/>
  <c r="C97" i="10"/>
  <c r="J97" i="10"/>
  <c r="A98" i="10"/>
  <c r="B98" i="10"/>
  <c r="C98" i="10"/>
  <c r="J98" i="10"/>
  <c r="A99" i="10"/>
  <c r="B99" i="10"/>
  <c r="C99" i="10"/>
  <c r="J99" i="10"/>
  <c r="A100" i="10"/>
  <c r="B100" i="10"/>
  <c r="C100" i="10"/>
  <c r="J100" i="10"/>
  <c r="A101" i="10"/>
  <c r="B101" i="10"/>
  <c r="C101" i="10"/>
  <c r="J101" i="10"/>
  <c r="A102" i="10"/>
  <c r="B102" i="10"/>
  <c r="C102" i="10"/>
  <c r="J102" i="10"/>
  <c r="A103" i="10"/>
  <c r="B103" i="10"/>
  <c r="C103" i="10"/>
  <c r="J103" i="10"/>
  <c r="A104" i="10"/>
  <c r="B104" i="10"/>
  <c r="C104" i="10"/>
  <c r="J104" i="10"/>
  <c r="A105" i="10"/>
  <c r="B105" i="10"/>
  <c r="C105" i="10"/>
  <c r="J105" i="10"/>
  <c r="A106" i="10"/>
  <c r="B106" i="10"/>
  <c r="C106" i="10"/>
  <c r="J106" i="10"/>
  <c r="A107" i="10"/>
  <c r="B107" i="10"/>
  <c r="C107" i="10"/>
  <c r="J107" i="10"/>
  <c r="A108" i="10"/>
  <c r="B108" i="10"/>
  <c r="C108" i="10"/>
  <c r="J108" i="10"/>
  <c r="A109" i="10"/>
  <c r="B109" i="10"/>
  <c r="C109" i="10"/>
  <c r="J109" i="10"/>
  <c r="A110" i="10"/>
  <c r="B110" i="10"/>
  <c r="C110" i="10"/>
  <c r="J110" i="10"/>
  <c r="A111" i="10"/>
  <c r="B111" i="10"/>
  <c r="C111" i="10"/>
  <c r="J111" i="10"/>
  <c r="A112" i="10"/>
  <c r="B112" i="10"/>
  <c r="C112" i="10"/>
  <c r="J112" i="10"/>
  <c r="A113" i="10"/>
  <c r="B113" i="10"/>
  <c r="C113" i="10"/>
  <c r="J113" i="10"/>
  <c r="A114" i="10"/>
  <c r="B114" i="10"/>
  <c r="C114" i="10"/>
  <c r="J114" i="10"/>
  <c r="A115" i="10"/>
  <c r="B115" i="10"/>
  <c r="C115" i="10"/>
  <c r="J115" i="10"/>
  <c r="A116" i="10"/>
  <c r="B116" i="10"/>
  <c r="C116" i="10"/>
  <c r="J116" i="10"/>
  <c r="A117" i="10"/>
  <c r="B117" i="10"/>
  <c r="C117" i="10"/>
  <c r="J117" i="10"/>
  <c r="A118" i="10"/>
  <c r="B118" i="10"/>
  <c r="C118" i="10"/>
  <c r="J118" i="10"/>
  <c r="A119" i="10"/>
  <c r="B119" i="10"/>
  <c r="C119" i="10"/>
  <c r="J119" i="10"/>
  <c r="A120" i="10"/>
  <c r="B120" i="10"/>
  <c r="C120" i="10"/>
  <c r="J120" i="10"/>
  <c r="A121" i="10"/>
  <c r="B121" i="10"/>
  <c r="C121" i="10"/>
  <c r="J121" i="10"/>
  <c r="A122" i="10"/>
  <c r="B122" i="10"/>
  <c r="C122" i="10"/>
  <c r="J122" i="10"/>
  <c r="A123" i="10"/>
  <c r="B123" i="10"/>
  <c r="C123" i="10"/>
  <c r="J123" i="10"/>
  <c r="A124" i="10"/>
  <c r="B124" i="10"/>
  <c r="C124" i="10"/>
  <c r="J124" i="10"/>
  <c r="A125" i="10"/>
  <c r="B125" i="10"/>
  <c r="C125" i="10"/>
  <c r="J125" i="10"/>
  <c r="A126" i="10"/>
  <c r="B126" i="10"/>
  <c r="C126" i="10"/>
  <c r="J126" i="10"/>
  <c r="A127" i="10"/>
  <c r="B127" i="10"/>
  <c r="C127" i="10"/>
  <c r="J127" i="10"/>
  <c r="A128" i="10"/>
  <c r="B128" i="10"/>
  <c r="C128" i="10"/>
  <c r="J128" i="10"/>
  <c r="A129" i="10"/>
  <c r="B129" i="10"/>
  <c r="C129" i="10"/>
  <c r="J129" i="10"/>
  <c r="A130" i="10"/>
  <c r="B130" i="10"/>
  <c r="C130" i="10"/>
  <c r="J130" i="10"/>
  <c r="A131" i="10"/>
  <c r="B131" i="10"/>
  <c r="C131" i="10"/>
  <c r="J131" i="10"/>
  <c r="A132" i="10"/>
  <c r="B132" i="10"/>
  <c r="C132" i="10"/>
  <c r="J132" i="10"/>
  <c r="A133" i="10"/>
  <c r="B133" i="10"/>
  <c r="C133" i="10"/>
  <c r="J133" i="10"/>
  <c r="A134" i="10"/>
  <c r="B134" i="10"/>
  <c r="C134" i="10"/>
  <c r="J134" i="10"/>
  <c r="A135" i="10"/>
  <c r="B135" i="10"/>
  <c r="C135" i="10"/>
  <c r="J135" i="10"/>
  <c r="A136" i="10"/>
  <c r="B136" i="10"/>
  <c r="C136" i="10"/>
  <c r="J136" i="10"/>
  <c r="A137" i="10"/>
  <c r="B137" i="10"/>
  <c r="C137" i="10"/>
  <c r="J137" i="10"/>
  <c r="A138" i="10"/>
  <c r="B138" i="10"/>
  <c r="C138" i="10"/>
  <c r="J138" i="10"/>
  <c r="A139" i="10"/>
  <c r="B139" i="10"/>
  <c r="C139" i="10"/>
  <c r="J139" i="10"/>
  <c r="A140" i="10"/>
  <c r="B140" i="10"/>
  <c r="C140" i="10"/>
  <c r="J140" i="10"/>
  <c r="A141" i="10"/>
  <c r="B141" i="10"/>
  <c r="C141" i="10"/>
  <c r="J141" i="10"/>
  <c r="A142" i="10"/>
  <c r="B142" i="10"/>
  <c r="C142" i="10"/>
  <c r="J142" i="10"/>
  <c r="A143" i="10"/>
  <c r="B143" i="10"/>
  <c r="C143" i="10"/>
  <c r="J143" i="10"/>
  <c r="A144" i="10"/>
  <c r="B144" i="10"/>
  <c r="C144" i="10"/>
  <c r="J144" i="10"/>
  <c r="A145" i="10"/>
  <c r="B145" i="10"/>
  <c r="C145" i="10"/>
  <c r="J145" i="10"/>
  <c r="A146" i="10"/>
  <c r="B146" i="10"/>
  <c r="C146" i="10"/>
  <c r="J146" i="10"/>
  <c r="A147" i="10"/>
  <c r="B147" i="10"/>
  <c r="C147" i="10"/>
  <c r="J147" i="10"/>
  <c r="A148" i="10"/>
  <c r="B148" i="10"/>
  <c r="C148" i="10"/>
  <c r="J148" i="10"/>
  <c r="A149" i="10"/>
  <c r="B149" i="10"/>
  <c r="C149" i="10"/>
  <c r="J149" i="10"/>
  <c r="A150" i="10"/>
  <c r="B150" i="10"/>
  <c r="C150" i="10"/>
  <c r="J150" i="10"/>
  <c r="A151" i="10"/>
  <c r="B151" i="10"/>
  <c r="C151" i="10"/>
  <c r="J151" i="10"/>
  <c r="A152" i="10"/>
  <c r="B152" i="10"/>
  <c r="C152" i="10"/>
  <c r="J152" i="10"/>
  <c r="A153" i="10"/>
  <c r="B153" i="10"/>
  <c r="C153" i="10"/>
  <c r="J153" i="10"/>
  <c r="A154" i="10"/>
  <c r="B154" i="10"/>
  <c r="C154" i="10"/>
  <c r="J154" i="10"/>
  <c r="A155" i="10"/>
  <c r="B155" i="10"/>
  <c r="C155" i="10"/>
  <c r="J155" i="10"/>
  <c r="A156" i="10"/>
  <c r="B156" i="10"/>
  <c r="C156" i="10"/>
  <c r="J156" i="10"/>
  <c r="A157" i="10"/>
  <c r="B157" i="10"/>
  <c r="C157" i="10"/>
  <c r="J157" i="10"/>
  <c r="A158" i="10"/>
  <c r="B158" i="10"/>
  <c r="C158" i="10"/>
  <c r="J158" i="10"/>
  <c r="A159" i="10"/>
  <c r="B159" i="10"/>
  <c r="C159" i="10"/>
  <c r="J159" i="10"/>
  <c r="A160" i="10"/>
  <c r="B160" i="10"/>
  <c r="C160" i="10"/>
  <c r="J160" i="10"/>
  <c r="A161" i="10"/>
  <c r="B161" i="10"/>
  <c r="C161" i="10"/>
  <c r="J161" i="10"/>
  <c r="A162" i="10"/>
  <c r="B162" i="10"/>
  <c r="C162" i="10"/>
  <c r="J162" i="10"/>
  <c r="A163" i="10"/>
  <c r="B163" i="10"/>
  <c r="C163" i="10"/>
  <c r="J163" i="10"/>
  <c r="A164" i="10"/>
  <c r="B164" i="10"/>
  <c r="C164" i="10"/>
  <c r="J164" i="10"/>
  <c r="A165" i="10"/>
  <c r="B165" i="10"/>
  <c r="C165" i="10"/>
  <c r="J165" i="10"/>
  <c r="A166" i="10"/>
  <c r="B166" i="10"/>
  <c r="C166" i="10"/>
  <c r="J166" i="10"/>
  <c r="A167" i="10"/>
  <c r="B167" i="10"/>
  <c r="C167" i="10"/>
  <c r="J167" i="10"/>
  <c r="A168" i="10"/>
  <c r="B168" i="10"/>
  <c r="C168" i="10"/>
  <c r="J168" i="10"/>
  <c r="A169" i="10"/>
  <c r="B169" i="10"/>
  <c r="C169" i="10"/>
  <c r="J169" i="10"/>
  <c r="A170" i="10"/>
  <c r="B170" i="10"/>
  <c r="C170" i="10"/>
  <c r="J170" i="10"/>
  <c r="A171" i="10"/>
  <c r="B171" i="10"/>
  <c r="C171" i="10"/>
  <c r="J171" i="10"/>
  <c r="A172" i="10"/>
  <c r="B172" i="10"/>
  <c r="C172" i="10"/>
  <c r="J172" i="10"/>
  <c r="A173" i="10"/>
  <c r="B173" i="10"/>
  <c r="C173" i="10"/>
  <c r="J173" i="10"/>
  <c r="A174" i="10"/>
  <c r="B174" i="10"/>
  <c r="C174" i="10"/>
  <c r="J174" i="10"/>
  <c r="A175" i="10"/>
  <c r="B175" i="10"/>
  <c r="C175" i="10"/>
  <c r="J175" i="10"/>
  <c r="A176" i="10"/>
  <c r="B176" i="10"/>
  <c r="C176" i="10"/>
  <c r="J176" i="10"/>
  <c r="A177" i="10"/>
  <c r="B177" i="10"/>
  <c r="C177" i="10"/>
  <c r="J177" i="10"/>
  <c r="A178" i="10"/>
  <c r="B178" i="10"/>
  <c r="C178" i="10"/>
  <c r="J178" i="10"/>
  <c r="A179" i="10"/>
  <c r="B179" i="10"/>
  <c r="C179" i="10"/>
  <c r="J179" i="10"/>
  <c r="A180" i="10"/>
  <c r="B180" i="10"/>
  <c r="C180" i="10"/>
  <c r="J180" i="10"/>
  <c r="A181" i="10"/>
  <c r="B181" i="10"/>
  <c r="C181" i="10"/>
  <c r="J181" i="10"/>
  <c r="A182" i="10"/>
  <c r="B182" i="10"/>
  <c r="C182" i="10"/>
  <c r="J182" i="10"/>
  <c r="A183" i="10"/>
  <c r="B183" i="10"/>
  <c r="C183" i="10"/>
  <c r="J183" i="10"/>
  <c r="A184" i="10"/>
  <c r="B184" i="10"/>
  <c r="C184" i="10"/>
  <c r="J184" i="10"/>
  <c r="A185" i="10"/>
  <c r="B185" i="10"/>
  <c r="C185" i="10"/>
  <c r="J185" i="10"/>
  <c r="A186" i="10"/>
  <c r="B186" i="10"/>
  <c r="C186" i="10"/>
  <c r="J186" i="10"/>
  <c r="A187" i="10"/>
  <c r="B187" i="10"/>
  <c r="C187" i="10"/>
  <c r="J187" i="10"/>
  <c r="A188" i="10"/>
  <c r="B188" i="10"/>
  <c r="C188" i="10"/>
  <c r="J188" i="10"/>
  <c r="A189" i="10"/>
  <c r="B189" i="10"/>
  <c r="C189" i="10"/>
  <c r="J189" i="10"/>
  <c r="A190" i="10"/>
  <c r="B190" i="10"/>
  <c r="C190" i="10"/>
  <c r="J190" i="10"/>
  <c r="A191" i="10"/>
  <c r="B191" i="10"/>
  <c r="C191" i="10"/>
  <c r="J191" i="10"/>
  <c r="A192" i="10"/>
  <c r="B192" i="10"/>
  <c r="C192" i="10"/>
  <c r="J192" i="10"/>
  <c r="A193" i="10"/>
  <c r="B193" i="10"/>
  <c r="C193" i="10"/>
  <c r="J193" i="10"/>
  <c r="A194" i="10"/>
  <c r="B194" i="10"/>
  <c r="C194" i="10"/>
  <c r="J194" i="10"/>
  <c r="A195" i="10"/>
  <c r="B195" i="10"/>
  <c r="C195" i="10"/>
  <c r="J195" i="10"/>
  <c r="A196" i="10"/>
  <c r="B196" i="10"/>
  <c r="C196" i="10"/>
  <c r="J196" i="10"/>
  <c r="A197" i="10"/>
  <c r="B197" i="10"/>
  <c r="C197" i="10"/>
  <c r="J197" i="10"/>
  <c r="A198" i="10"/>
  <c r="B198" i="10"/>
  <c r="C198" i="10"/>
  <c r="J198" i="10"/>
  <c r="A199" i="10"/>
  <c r="B199" i="10"/>
  <c r="C199" i="10"/>
  <c r="J199" i="10"/>
  <c r="A200" i="10"/>
  <c r="B200" i="10"/>
  <c r="C200" i="10"/>
  <c r="J200" i="10"/>
  <c r="A201" i="10"/>
  <c r="B201" i="10"/>
  <c r="C201" i="10"/>
  <c r="J201" i="10"/>
  <c r="A202" i="10"/>
  <c r="B202" i="10"/>
  <c r="C202" i="10"/>
  <c r="J202" i="10"/>
  <c r="A203" i="10"/>
  <c r="B203" i="10"/>
  <c r="C203" i="10"/>
  <c r="J203" i="10"/>
  <c r="A5" i="9"/>
  <c r="B5" i="9"/>
  <c r="C5" i="9"/>
  <c r="J5" i="9"/>
  <c r="A6" i="9"/>
  <c r="B6" i="9"/>
  <c r="C6" i="9"/>
  <c r="J6" i="9"/>
  <c r="A7" i="9"/>
  <c r="B7" i="9"/>
  <c r="C7" i="9"/>
  <c r="J7" i="9"/>
  <c r="A8" i="9"/>
  <c r="B8" i="9"/>
  <c r="C8" i="9"/>
  <c r="J8" i="9"/>
  <c r="A9" i="9"/>
  <c r="B9" i="9"/>
  <c r="C9" i="9"/>
  <c r="J9" i="9"/>
  <c r="A10" i="9"/>
  <c r="B10" i="9"/>
  <c r="C10" i="9"/>
  <c r="J10" i="9"/>
  <c r="A11" i="9"/>
  <c r="B11" i="9"/>
  <c r="C11" i="9"/>
  <c r="J11" i="9"/>
  <c r="A12" i="9"/>
  <c r="B12" i="9"/>
  <c r="C12" i="9"/>
  <c r="J12" i="9"/>
  <c r="A13" i="9"/>
  <c r="B13" i="9"/>
  <c r="C13" i="9"/>
  <c r="J13" i="9"/>
  <c r="A14" i="9"/>
  <c r="B14" i="9"/>
  <c r="C14" i="9"/>
  <c r="J14" i="9"/>
  <c r="A15" i="9"/>
  <c r="B15" i="9"/>
  <c r="C15" i="9"/>
  <c r="J15" i="9"/>
  <c r="A16" i="9"/>
  <c r="B16" i="9"/>
  <c r="C16" i="9"/>
  <c r="J16" i="9"/>
  <c r="A17" i="9"/>
  <c r="B17" i="9"/>
  <c r="C17" i="9"/>
  <c r="J17" i="9"/>
  <c r="A18" i="9"/>
  <c r="B18" i="9"/>
  <c r="C18" i="9"/>
  <c r="J18" i="9"/>
  <c r="A19" i="9"/>
  <c r="B19" i="9"/>
  <c r="C19" i="9"/>
  <c r="J19" i="9"/>
  <c r="A20" i="9"/>
  <c r="B20" i="9"/>
  <c r="C20" i="9"/>
  <c r="J20" i="9"/>
  <c r="A21" i="9"/>
  <c r="B21" i="9"/>
  <c r="C21" i="9"/>
  <c r="J21" i="9"/>
  <c r="A22" i="9"/>
  <c r="B22" i="9"/>
  <c r="C22" i="9"/>
  <c r="J22" i="9"/>
  <c r="A23" i="9"/>
  <c r="B23" i="9"/>
  <c r="C23" i="9"/>
  <c r="J23" i="9"/>
  <c r="A24" i="9"/>
  <c r="B24" i="9"/>
  <c r="C24" i="9"/>
  <c r="J24" i="9"/>
  <c r="A25" i="9"/>
  <c r="B25" i="9"/>
  <c r="C25" i="9"/>
  <c r="J25" i="9"/>
  <c r="A26" i="9"/>
  <c r="B26" i="9"/>
  <c r="C26" i="9"/>
  <c r="J26" i="9"/>
  <c r="A27" i="9"/>
  <c r="B27" i="9"/>
  <c r="C27" i="9"/>
  <c r="J27" i="9"/>
  <c r="A28" i="9"/>
  <c r="B28" i="9"/>
  <c r="C28" i="9"/>
  <c r="J28" i="9"/>
  <c r="A29" i="9"/>
  <c r="B29" i="9"/>
  <c r="C29" i="9"/>
  <c r="J29" i="9"/>
  <c r="A30" i="9"/>
  <c r="B30" i="9"/>
  <c r="C30" i="9"/>
  <c r="J30" i="9"/>
  <c r="A31" i="9"/>
  <c r="B31" i="9"/>
  <c r="C31" i="9"/>
  <c r="J31" i="9"/>
  <c r="A32" i="9"/>
  <c r="B32" i="9"/>
  <c r="C32" i="9"/>
  <c r="J32" i="9"/>
  <c r="A33" i="9"/>
  <c r="B33" i="9"/>
  <c r="C33" i="9"/>
  <c r="J33" i="9"/>
  <c r="A34" i="9"/>
  <c r="B34" i="9"/>
  <c r="C34" i="9"/>
  <c r="J34" i="9"/>
  <c r="A35" i="9"/>
  <c r="B35" i="9"/>
  <c r="C35" i="9"/>
  <c r="J35" i="9"/>
  <c r="A36" i="9"/>
  <c r="B36" i="9"/>
  <c r="C36" i="9"/>
  <c r="J36" i="9"/>
  <c r="A37" i="9"/>
  <c r="B37" i="9"/>
  <c r="C37" i="9"/>
  <c r="J37" i="9"/>
  <c r="A38" i="9"/>
  <c r="B38" i="9"/>
  <c r="C38" i="9"/>
  <c r="J38" i="9"/>
  <c r="A39" i="9"/>
  <c r="B39" i="9"/>
  <c r="C39" i="9"/>
  <c r="J39" i="9"/>
  <c r="A40" i="9"/>
  <c r="B40" i="9"/>
  <c r="C40" i="9"/>
  <c r="J40" i="9"/>
  <c r="A41" i="9"/>
  <c r="B41" i="9"/>
  <c r="C41" i="9"/>
  <c r="J41" i="9"/>
  <c r="A42" i="9"/>
  <c r="B42" i="9"/>
  <c r="C42" i="9"/>
  <c r="J42" i="9"/>
  <c r="A43" i="9"/>
  <c r="B43" i="9"/>
  <c r="C43" i="9"/>
  <c r="J43" i="9"/>
  <c r="A44" i="9"/>
  <c r="B44" i="9"/>
  <c r="C44" i="9"/>
  <c r="J44" i="9"/>
  <c r="A45" i="9"/>
  <c r="B45" i="9"/>
  <c r="C45" i="9"/>
  <c r="J45" i="9"/>
  <c r="A46" i="9"/>
  <c r="B46" i="9"/>
  <c r="C46" i="9"/>
  <c r="J46" i="9"/>
  <c r="A47" i="9"/>
  <c r="B47" i="9"/>
  <c r="C47" i="9"/>
  <c r="J47" i="9"/>
  <c r="A48" i="9"/>
  <c r="B48" i="9"/>
  <c r="C48" i="9"/>
  <c r="J48" i="9"/>
  <c r="A49" i="9"/>
  <c r="B49" i="9"/>
  <c r="C49" i="9"/>
  <c r="J49" i="9"/>
  <c r="A50" i="9"/>
  <c r="B50" i="9"/>
  <c r="C50" i="9"/>
  <c r="J50" i="9"/>
  <c r="A51" i="9"/>
  <c r="B51" i="9"/>
  <c r="C51" i="9"/>
  <c r="J51" i="9"/>
  <c r="A52" i="9"/>
  <c r="B52" i="9"/>
  <c r="C52" i="9"/>
  <c r="J52" i="9"/>
  <c r="A53" i="9"/>
  <c r="B53" i="9"/>
  <c r="C53" i="9"/>
  <c r="J53" i="9"/>
  <c r="A54" i="9"/>
  <c r="B54" i="9"/>
  <c r="C54" i="9"/>
  <c r="J54" i="9"/>
  <c r="A55" i="9"/>
  <c r="B55" i="9"/>
  <c r="C55" i="9"/>
  <c r="J55" i="9"/>
  <c r="A56" i="9"/>
  <c r="B56" i="9"/>
  <c r="C56" i="9"/>
  <c r="J56" i="9"/>
  <c r="A57" i="9"/>
  <c r="B57" i="9"/>
  <c r="C57" i="9"/>
  <c r="J57" i="9"/>
  <c r="A58" i="9"/>
  <c r="B58" i="9"/>
  <c r="C58" i="9"/>
  <c r="J58" i="9"/>
  <c r="A59" i="9"/>
  <c r="B59" i="9"/>
  <c r="C59" i="9"/>
  <c r="J59" i="9"/>
  <c r="A60" i="9"/>
  <c r="B60" i="9"/>
  <c r="C60" i="9"/>
  <c r="J60" i="9"/>
  <c r="A61" i="9"/>
  <c r="B61" i="9"/>
  <c r="C61" i="9"/>
  <c r="J61" i="9"/>
  <c r="A62" i="9"/>
  <c r="B62" i="9"/>
  <c r="C62" i="9"/>
  <c r="J62" i="9"/>
  <c r="A63" i="9"/>
  <c r="B63" i="9"/>
  <c r="C63" i="9"/>
  <c r="J63" i="9"/>
  <c r="A64" i="9"/>
  <c r="B64" i="9"/>
  <c r="C64" i="9"/>
  <c r="J64" i="9"/>
  <c r="A65" i="9"/>
  <c r="B65" i="9"/>
  <c r="C65" i="9"/>
  <c r="J65" i="9"/>
  <c r="A66" i="9"/>
  <c r="B66" i="9"/>
  <c r="C66" i="9"/>
  <c r="J66" i="9"/>
  <c r="A67" i="9"/>
  <c r="B67" i="9"/>
  <c r="C67" i="9"/>
  <c r="J67" i="9"/>
  <c r="A68" i="9"/>
  <c r="B68" i="9"/>
  <c r="C68" i="9"/>
  <c r="J68" i="9"/>
  <c r="A69" i="9"/>
  <c r="B69" i="9"/>
  <c r="C69" i="9"/>
  <c r="J69" i="9"/>
  <c r="A70" i="9"/>
  <c r="B70" i="9"/>
  <c r="C70" i="9"/>
  <c r="J70" i="9"/>
  <c r="A71" i="9"/>
  <c r="B71" i="9"/>
  <c r="C71" i="9"/>
  <c r="J71" i="9"/>
  <c r="A72" i="9"/>
  <c r="B72" i="9"/>
  <c r="C72" i="9"/>
  <c r="J72" i="9"/>
  <c r="A73" i="9"/>
  <c r="B73" i="9"/>
  <c r="C73" i="9"/>
  <c r="J73" i="9"/>
  <c r="A74" i="9"/>
  <c r="B74" i="9"/>
  <c r="C74" i="9"/>
  <c r="J74" i="9"/>
  <c r="A75" i="9"/>
  <c r="B75" i="9"/>
  <c r="C75" i="9"/>
  <c r="J75" i="9"/>
  <c r="A76" i="9"/>
  <c r="B76" i="9"/>
  <c r="C76" i="9"/>
  <c r="J76" i="9"/>
  <c r="A77" i="9"/>
  <c r="B77" i="9"/>
  <c r="C77" i="9"/>
  <c r="J77" i="9"/>
  <c r="A78" i="9"/>
  <c r="B78" i="9"/>
  <c r="C78" i="9"/>
  <c r="J78" i="9"/>
  <c r="A79" i="9"/>
  <c r="B79" i="9"/>
  <c r="C79" i="9"/>
  <c r="J79" i="9"/>
  <c r="A80" i="9"/>
  <c r="B80" i="9"/>
  <c r="C80" i="9"/>
  <c r="J80" i="9"/>
  <c r="A81" i="9"/>
  <c r="B81" i="9"/>
  <c r="C81" i="9"/>
  <c r="J81" i="9"/>
  <c r="A82" i="9"/>
  <c r="B82" i="9"/>
  <c r="C82" i="9"/>
  <c r="J82" i="9"/>
  <c r="A83" i="9"/>
  <c r="B83" i="9"/>
  <c r="C83" i="9"/>
  <c r="J83" i="9"/>
  <c r="A84" i="9"/>
  <c r="B84" i="9"/>
  <c r="C84" i="9"/>
  <c r="J84" i="9"/>
  <c r="A85" i="9"/>
  <c r="B85" i="9"/>
  <c r="C85" i="9"/>
  <c r="J85" i="9"/>
  <c r="A86" i="9"/>
  <c r="B86" i="9"/>
  <c r="C86" i="9"/>
  <c r="J86" i="9"/>
  <c r="A87" i="9"/>
  <c r="B87" i="9"/>
  <c r="C87" i="9"/>
  <c r="J87" i="9"/>
  <c r="A88" i="9"/>
  <c r="B88" i="9"/>
  <c r="C88" i="9"/>
  <c r="J88" i="9"/>
  <c r="A89" i="9"/>
  <c r="B89" i="9"/>
  <c r="C89" i="9"/>
  <c r="J89" i="9"/>
  <c r="A90" i="9"/>
  <c r="B90" i="9"/>
  <c r="C90" i="9"/>
  <c r="J90" i="9"/>
  <c r="A91" i="9"/>
  <c r="B91" i="9"/>
  <c r="C91" i="9"/>
  <c r="J91" i="9"/>
  <c r="A92" i="9"/>
  <c r="B92" i="9"/>
  <c r="C92" i="9"/>
  <c r="J92" i="9"/>
  <c r="A93" i="9"/>
  <c r="B93" i="9"/>
  <c r="C93" i="9"/>
  <c r="J93" i="9"/>
  <c r="A94" i="9"/>
  <c r="B94" i="9"/>
  <c r="C94" i="9"/>
  <c r="J94" i="9"/>
  <c r="A95" i="9"/>
  <c r="B95" i="9"/>
  <c r="C95" i="9"/>
  <c r="J95" i="9"/>
  <c r="A96" i="9"/>
  <c r="B96" i="9"/>
  <c r="C96" i="9"/>
  <c r="J96" i="9"/>
  <c r="A97" i="9"/>
  <c r="B97" i="9"/>
  <c r="C97" i="9"/>
  <c r="J97" i="9"/>
  <c r="A98" i="9"/>
  <c r="B98" i="9"/>
  <c r="C98" i="9"/>
  <c r="J98" i="9"/>
  <c r="A99" i="9"/>
  <c r="B99" i="9"/>
  <c r="C99" i="9"/>
  <c r="J99" i="9"/>
  <c r="A100" i="9"/>
  <c r="B100" i="9"/>
  <c r="C100" i="9"/>
  <c r="J100" i="9"/>
  <c r="A101" i="9"/>
  <c r="B101" i="9"/>
  <c r="C101" i="9"/>
  <c r="J101" i="9"/>
  <c r="A102" i="9"/>
  <c r="B102" i="9"/>
  <c r="C102" i="9"/>
  <c r="J102" i="9"/>
  <c r="A103" i="9"/>
  <c r="B103" i="9"/>
  <c r="C103" i="9"/>
  <c r="J103" i="9"/>
  <c r="A104" i="9"/>
  <c r="B104" i="9"/>
  <c r="C104" i="9"/>
  <c r="J104" i="9"/>
  <c r="A105" i="9"/>
  <c r="B105" i="9"/>
  <c r="C105" i="9"/>
  <c r="J105" i="9"/>
  <c r="A106" i="9"/>
  <c r="B106" i="9"/>
  <c r="C106" i="9"/>
  <c r="J106" i="9"/>
  <c r="A107" i="9"/>
  <c r="B107" i="9"/>
  <c r="C107" i="9"/>
  <c r="J107" i="9"/>
  <c r="A108" i="9"/>
  <c r="B108" i="9"/>
  <c r="C108" i="9"/>
  <c r="J108" i="9"/>
  <c r="A109" i="9"/>
  <c r="B109" i="9"/>
  <c r="C109" i="9"/>
  <c r="J109" i="9"/>
  <c r="A110" i="9"/>
  <c r="B110" i="9"/>
  <c r="C110" i="9"/>
  <c r="J110" i="9"/>
  <c r="A111" i="9"/>
  <c r="B111" i="9"/>
  <c r="C111" i="9"/>
  <c r="J111" i="9"/>
  <c r="A112" i="9"/>
  <c r="B112" i="9"/>
  <c r="C112" i="9"/>
  <c r="J112" i="9"/>
  <c r="A113" i="9"/>
  <c r="B113" i="9"/>
  <c r="C113" i="9"/>
  <c r="J113" i="9"/>
  <c r="A114" i="9"/>
  <c r="B114" i="9"/>
  <c r="C114" i="9"/>
  <c r="J114" i="9"/>
  <c r="A115" i="9"/>
  <c r="B115" i="9"/>
  <c r="C115" i="9"/>
  <c r="J115" i="9"/>
  <c r="A116" i="9"/>
  <c r="B116" i="9"/>
  <c r="C116" i="9"/>
  <c r="J116" i="9"/>
  <c r="A117" i="9"/>
  <c r="B117" i="9"/>
  <c r="C117" i="9"/>
  <c r="J117" i="9"/>
  <c r="A118" i="9"/>
  <c r="B118" i="9"/>
  <c r="C118" i="9"/>
  <c r="J118" i="9"/>
  <c r="A119" i="9"/>
  <c r="B119" i="9"/>
  <c r="C119" i="9"/>
  <c r="J119" i="9"/>
  <c r="A120" i="9"/>
  <c r="B120" i="9"/>
  <c r="C120" i="9"/>
  <c r="J120" i="9"/>
  <c r="A121" i="9"/>
  <c r="B121" i="9"/>
  <c r="C121" i="9"/>
  <c r="J121" i="9"/>
  <c r="A122" i="9"/>
  <c r="B122" i="9"/>
  <c r="C122" i="9"/>
  <c r="J122" i="9"/>
  <c r="A123" i="9"/>
  <c r="B123" i="9"/>
  <c r="C123" i="9"/>
  <c r="J123" i="9"/>
  <c r="A124" i="9"/>
  <c r="B124" i="9"/>
  <c r="C124" i="9"/>
  <c r="J124" i="9"/>
  <c r="A125" i="9"/>
  <c r="B125" i="9"/>
  <c r="C125" i="9"/>
  <c r="J125" i="9"/>
  <c r="A126" i="9"/>
  <c r="B126" i="9"/>
  <c r="C126" i="9"/>
  <c r="J126" i="9"/>
  <c r="A127" i="9"/>
  <c r="B127" i="9"/>
  <c r="C127" i="9"/>
  <c r="J127" i="9"/>
  <c r="A128" i="9"/>
  <c r="B128" i="9"/>
  <c r="C128" i="9"/>
  <c r="J128" i="9"/>
  <c r="A129" i="9"/>
  <c r="B129" i="9"/>
  <c r="C129" i="9"/>
  <c r="J129" i="9"/>
  <c r="A130" i="9"/>
  <c r="B130" i="9"/>
  <c r="C130" i="9"/>
  <c r="J130" i="9"/>
  <c r="A131" i="9"/>
  <c r="B131" i="9"/>
  <c r="C131" i="9"/>
  <c r="J131" i="9"/>
  <c r="A132" i="9"/>
  <c r="B132" i="9"/>
  <c r="C132" i="9"/>
  <c r="J132" i="9"/>
  <c r="A133" i="9"/>
  <c r="B133" i="9"/>
  <c r="C133" i="9"/>
  <c r="J133" i="9"/>
  <c r="A134" i="9"/>
  <c r="B134" i="9"/>
  <c r="C134" i="9"/>
  <c r="J134" i="9"/>
  <c r="A135" i="9"/>
  <c r="B135" i="9"/>
  <c r="C135" i="9"/>
  <c r="J135" i="9"/>
  <c r="A136" i="9"/>
  <c r="B136" i="9"/>
  <c r="C136" i="9"/>
  <c r="J136" i="9"/>
  <c r="A137" i="9"/>
  <c r="B137" i="9"/>
  <c r="C137" i="9"/>
  <c r="J137" i="9"/>
  <c r="A138" i="9"/>
  <c r="B138" i="9"/>
  <c r="C138" i="9"/>
  <c r="J138" i="9"/>
  <c r="A139" i="9"/>
  <c r="B139" i="9"/>
  <c r="C139" i="9"/>
  <c r="J139" i="9"/>
  <c r="A140" i="9"/>
  <c r="B140" i="9"/>
  <c r="C140" i="9"/>
  <c r="J140" i="9"/>
  <c r="A141" i="9"/>
  <c r="B141" i="9"/>
  <c r="C141" i="9"/>
  <c r="J141" i="9"/>
  <c r="A142" i="9"/>
  <c r="B142" i="9"/>
  <c r="C142" i="9"/>
  <c r="J142" i="9"/>
  <c r="A143" i="9"/>
  <c r="B143" i="9"/>
  <c r="C143" i="9"/>
  <c r="J143" i="9"/>
  <c r="A144" i="9"/>
  <c r="B144" i="9"/>
  <c r="C144" i="9"/>
  <c r="J144" i="9"/>
  <c r="A145" i="9"/>
  <c r="B145" i="9"/>
  <c r="C145" i="9"/>
  <c r="J145" i="9"/>
  <c r="A146" i="9"/>
  <c r="B146" i="9"/>
  <c r="C146" i="9"/>
  <c r="J146" i="9"/>
  <c r="A147" i="9"/>
  <c r="B147" i="9"/>
  <c r="C147" i="9"/>
  <c r="J147" i="9"/>
  <c r="A148" i="9"/>
  <c r="B148" i="9"/>
  <c r="C148" i="9"/>
  <c r="J148" i="9"/>
  <c r="A149" i="9"/>
  <c r="B149" i="9"/>
  <c r="C149" i="9"/>
  <c r="J149" i="9"/>
  <c r="A150" i="9"/>
  <c r="B150" i="9"/>
  <c r="C150" i="9"/>
  <c r="J150" i="9"/>
  <c r="A151" i="9"/>
  <c r="B151" i="9"/>
  <c r="C151" i="9"/>
  <c r="J151" i="9"/>
  <c r="A152" i="9"/>
  <c r="B152" i="9"/>
  <c r="C152" i="9"/>
  <c r="J152" i="9"/>
  <c r="A153" i="9"/>
  <c r="B153" i="9"/>
  <c r="C153" i="9"/>
  <c r="J153" i="9"/>
  <c r="A154" i="9"/>
  <c r="B154" i="9"/>
  <c r="C154" i="9"/>
  <c r="J154" i="9"/>
  <c r="A155" i="9"/>
  <c r="B155" i="9"/>
  <c r="C155" i="9"/>
  <c r="J155" i="9"/>
  <c r="A156" i="9"/>
  <c r="B156" i="9"/>
  <c r="C156" i="9"/>
  <c r="J156" i="9"/>
  <c r="A157" i="9"/>
  <c r="B157" i="9"/>
  <c r="C157" i="9"/>
  <c r="J157" i="9"/>
  <c r="A158" i="9"/>
  <c r="B158" i="9"/>
  <c r="C158" i="9"/>
  <c r="J158" i="9"/>
  <c r="A159" i="9"/>
  <c r="B159" i="9"/>
  <c r="C159" i="9"/>
  <c r="J159" i="9"/>
  <c r="A160" i="9"/>
  <c r="B160" i="9"/>
  <c r="C160" i="9"/>
  <c r="J160" i="9"/>
  <c r="A161" i="9"/>
  <c r="B161" i="9"/>
  <c r="C161" i="9"/>
  <c r="J161" i="9"/>
  <c r="A162" i="9"/>
  <c r="B162" i="9"/>
  <c r="C162" i="9"/>
  <c r="J162" i="9"/>
  <c r="A163" i="9"/>
  <c r="B163" i="9"/>
  <c r="C163" i="9"/>
  <c r="J163" i="9"/>
  <c r="A164" i="9"/>
  <c r="B164" i="9"/>
  <c r="C164" i="9"/>
  <c r="J164" i="9"/>
  <c r="A165" i="9"/>
  <c r="B165" i="9"/>
  <c r="C165" i="9"/>
  <c r="J165" i="9"/>
  <c r="A166" i="9"/>
  <c r="B166" i="9"/>
  <c r="C166" i="9"/>
  <c r="J166" i="9"/>
  <c r="A167" i="9"/>
  <c r="B167" i="9"/>
  <c r="C167" i="9"/>
  <c r="J167" i="9"/>
  <c r="A168" i="9"/>
  <c r="B168" i="9"/>
  <c r="C168" i="9"/>
  <c r="J168" i="9"/>
  <c r="A169" i="9"/>
  <c r="B169" i="9"/>
  <c r="C169" i="9"/>
  <c r="J169" i="9"/>
  <c r="A170" i="9"/>
  <c r="B170" i="9"/>
  <c r="C170" i="9"/>
  <c r="J170" i="9"/>
  <c r="A171" i="9"/>
  <c r="B171" i="9"/>
  <c r="C171" i="9"/>
  <c r="J171" i="9"/>
  <c r="A172" i="9"/>
  <c r="B172" i="9"/>
  <c r="C172" i="9"/>
  <c r="J172" i="9"/>
  <c r="A173" i="9"/>
  <c r="B173" i="9"/>
  <c r="C173" i="9"/>
  <c r="J173" i="9"/>
  <c r="A174" i="9"/>
  <c r="B174" i="9"/>
  <c r="C174" i="9"/>
  <c r="J174" i="9"/>
  <c r="A175" i="9"/>
  <c r="B175" i="9"/>
  <c r="C175" i="9"/>
  <c r="J175" i="9"/>
  <c r="A176" i="9"/>
  <c r="B176" i="9"/>
  <c r="C176" i="9"/>
  <c r="J176" i="9"/>
  <c r="A177" i="9"/>
  <c r="B177" i="9"/>
  <c r="C177" i="9"/>
  <c r="J177" i="9"/>
  <c r="A178" i="9"/>
  <c r="B178" i="9"/>
  <c r="C178" i="9"/>
  <c r="J178" i="9"/>
  <c r="A179" i="9"/>
  <c r="B179" i="9"/>
  <c r="C179" i="9"/>
  <c r="J179" i="9"/>
  <c r="A180" i="9"/>
  <c r="B180" i="9"/>
  <c r="C180" i="9"/>
  <c r="J180" i="9"/>
  <c r="A181" i="9"/>
  <c r="B181" i="9"/>
  <c r="C181" i="9"/>
  <c r="J181" i="9"/>
  <c r="A182" i="9"/>
  <c r="B182" i="9"/>
  <c r="C182" i="9"/>
  <c r="J182" i="9"/>
  <c r="A183" i="9"/>
  <c r="B183" i="9"/>
  <c r="C183" i="9"/>
  <c r="J183" i="9"/>
  <c r="A184" i="9"/>
  <c r="B184" i="9"/>
  <c r="C184" i="9"/>
  <c r="J184" i="9"/>
  <c r="A185" i="9"/>
  <c r="B185" i="9"/>
  <c r="C185" i="9"/>
  <c r="J185" i="9"/>
  <c r="A186" i="9"/>
  <c r="B186" i="9"/>
  <c r="C186" i="9"/>
  <c r="J186" i="9"/>
  <c r="A187" i="9"/>
  <c r="B187" i="9"/>
  <c r="C187" i="9"/>
  <c r="J187" i="9"/>
  <c r="A188" i="9"/>
  <c r="B188" i="9"/>
  <c r="C188" i="9"/>
  <c r="J188" i="9"/>
  <c r="A189" i="9"/>
  <c r="B189" i="9"/>
  <c r="C189" i="9"/>
  <c r="J189" i="9"/>
  <c r="A190" i="9"/>
  <c r="B190" i="9"/>
  <c r="C190" i="9"/>
  <c r="J190" i="9"/>
  <c r="A191" i="9"/>
  <c r="B191" i="9"/>
  <c r="C191" i="9"/>
  <c r="J191" i="9"/>
  <c r="A192" i="9"/>
  <c r="B192" i="9"/>
  <c r="C192" i="9"/>
  <c r="J192" i="9"/>
  <c r="A193" i="9"/>
  <c r="B193" i="9"/>
  <c r="C193" i="9"/>
  <c r="J193" i="9"/>
  <c r="A194" i="9"/>
  <c r="B194" i="9"/>
  <c r="C194" i="9"/>
  <c r="J194" i="9"/>
  <c r="A195" i="9"/>
  <c r="B195" i="9"/>
  <c r="C195" i="9"/>
  <c r="J195" i="9"/>
  <c r="A196" i="9"/>
  <c r="B196" i="9"/>
  <c r="C196" i="9"/>
  <c r="J196" i="9"/>
  <c r="A197" i="9"/>
  <c r="B197" i="9"/>
  <c r="C197" i="9"/>
  <c r="J197" i="9"/>
  <c r="A198" i="9"/>
  <c r="B198" i="9"/>
  <c r="C198" i="9"/>
  <c r="J198" i="9"/>
  <c r="A199" i="9"/>
  <c r="B199" i="9"/>
  <c r="C199" i="9"/>
  <c r="J199" i="9"/>
  <c r="A200" i="9"/>
  <c r="B200" i="9"/>
  <c r="C200" i="9"/>
  <c r="J200" i="9"/>
  <c r="A201" i="9"/>
  <c r="B201" i="9"/>
  <c r="C201" i="9"/>
  <c r="J201" i="9"/>
  <c r="A202" i="9"/>
  <c r="B202" i="9"/>
  <c r="C202" i="9"/>
  <c r="J202" i="9"/>
  <c r="A203" i="9"/>
  <c r="B203" i="9"/>
  <c r="C203" i="9"/>
  <c r="J203" i="9"/>
  <c r="A5" i="1"/>
  <c r="B5" i="1"/>
  <c r="C5" i="1"/>
  <c r="J5" i="1"/>
  <c r="A6" i="1"/>
  <c r="B6" i="1"/>
  <c r="C6" i="1"/>
  <c r="J6" i="1"/>
  <c r="A7" i="1"/>
  <c r="B7" i="1"/>
  <c r="C7" i="1"/>
  <c r="J7" i="1"/>
  <c r="A8" i="1"/>
  <c r="B8" i="1"/>
  <c r="C8" i="1"/>
  <c r="J8" i="1"/>
  <c r="A9" i="1"/>
  <c r="B9" i="1"/>
  <c r="C9" i="1"/>
  <c r="J9" i="1"/>
  <c r="A10" i="1"/>
  <c r="B10" i="1"/>
  <c r="C10" i="1"/>
  <c r="J10" i="1"/>
  <c r="A11" i="1"/>
  <c r="B11" i="1"/>
  <c r="C11" i="1"/>
  <c r="J11" i="1"/>
  <c r="A12" i="1"/>
  <c r="B12" i="1"/>
  <c r="C12" i="1"/>
  <c r="J12" i="1"/>
  <c r="A13" i="1"/>
  <c r="B13" i="1"/>
  <c r="C13" i="1"/>
  <c r="J13" i="1"/>
  <c r="A14" i="1"/>
  <c r="B14" i="1"/>
  <c r="C14" i="1"/>
  <c r="J14" i="1"/>
  <c r="A15" i="1"/>
  <c r="B15" i="1"/>
  <c r="C15" i="1"/>
  <c r="J15" i="1"/>
  <c r="A16" i="1"/>
  <c r="B16" i="1"/>
  <c r="C16" i="1"/>
  <c r="J16" i="1"/>
  <c r="A17" i="1"/>
  <c r="B17" i="1"/>
  <c r="C17" i="1"/>
  <c r="J17" i="1"/>
  <c r="A18" i="1"/>
  <c r="B18" i="1"/>
  <c r="C18" i="1"/>
  <c r="J18" i="1"/>
  <c r="A19" i="1"/>
  <c r="B19" i="1"/>
  <c r="C19" i="1"/>
  <c r="J19" i="1"/>
  <c r="A20" i="1"/>
  <c r="B20" i="1"/>
  <c r="C20" i="1"/>
  <c r="J20" i="1"/>
  <c r="A21" i="1"/>
  <c r="B21" i="1"/>
  <c r="C21" i="1"/>
  <c r="J21" i="1"/>
  <c r="A22" i="1"/>
  <c r="B22" i="1"/>
  <c r="C22" i="1"/>
  <c r="J22" i="1"/>
  <c r="A23" i="1"/>
  <c r="B23" i="1"/>
  <c r="C23" i="1"/>
  <c r="J23" i="1"/>
  <c r="A24" i="1"/>
  <c r="B24" i="1"/>
  <c r="C24" i="1"/>
  <c r="J24" i="1"/>
  <c r="A25" i="1"/>
  <c r="B25" i="1"/>
  <c r="C25" i="1"/>
  <c r="J25" i="1"/>
  <c r="A26" i="1"/>
  <c r="B26" i="1"/>
  <c r="C26" i="1"/>
  <c r="J26" i="1"/>
  <c r="G26" i="6" s="1"/>
  <c r="A27" i="1"/>
  <c r="B27" i="1"/>
  <c r="C27" i="1"/>
  <c r="J27" i="1"/>
  <c r="A28" i="1"/>
  <c r="B28" i="1"/>
  <c r="C28" i="1"/>
  <c r="J28" i="1"/>
  <c r="G28" i="6" s="1"/>
  <c r="A29" i="1"/>
  <c r="B29" i="1"/>
  <c r="C29" i="1"/>
  <c r="J29" i="1"/>
  <c r="A30" i="1"/>
  <c r="B30" i="1"/>
  <c r="C30" i="1"/>
  <c r="J30" i="1"/>
  <c r="G30" i="6" s="1"/>
  <c r="A31" i="1"/>
  <c r="B31" i="1"/>
  <c r="C31" i="1"/>
  <c r="J31" i="1"/>
  <c r="A32" i="1"/>
  <c r="B32" i="1"/>
  <c r="C32" i="1"/>
  <c r="J32" i="1"/>
  <c r="G32" i="6" s="1"/>
  <c r="A33" i="1"/>
  <c r="B33" i="1"/>
  <c r="C33" i="1"/>
  <c r="J33" i="1"/>
  <c r="A34" i="1"/>
  <c r="B34" i="1"/>
  <c r="C34" i="1"/>
  <c r="J34" i="1"/>
  <c r="G34" i="6" s="1"/>
  <c r="A35" i="1"/>
  <c r="B35" i="1"/>
  <c r="C35" i="1"/>
  <c r="J35" i="1"/>
  <c r="A36" i="1"/>
  <c r="B36" i="1"/>
  <c r="C36" i="1"/>
  <c r="J36" i="1"/>
  <c r="G36" i="6" s="1"/>
  <c r="A37" i="1"/>
  <c r="B37" i="1"/>
  <c r="C37" i="1"/>
  <c r="J37" i="1"/>
  <c r="A38" i="1"/>
  <c r="B38" i="1"/>
  <c r="C38" i="1"/>
  <c r="J38" i="1"/>
  <c r="G38" i="6" s="1"/>
  <c r="A39" i="1"/>
  <c r="B39" i="1"/>
  <c r="C39" i="1"/>
  <c r="J39" i="1"/>
  <c r="A40" i="1"/>
  <c r="B40" i="1"/>
  <c r="C40" i="1"/>
  <c r="J40" i="1"/>
  <c r="G40" i="6" s="1"/>
  <c r="A41" i="1"/>
  <c r="B41" i="1"/>
  <c r="C41" i="1"/>
  <c r="J41" i="1"/>
  <c r="A42" i="1"/>
  <c r="B42" i="1"/>
  <c r="C42" i="1"/>
  <c r="J42" i="1"/>
  <c r="G42" i="6" s="1"/>
  <c r="A43" i="1"/>
  <c r="B43" i="1"/>
  <c r="C43" i="1"/>
  <c r="J43" i="1"/>
  <c r="A44" i="1"/>
  <c r="B44" i="1"/>
  <c r="C44" i="1"/>
  <c r="J44" i="1"/>
  <c r="G44" i="6" s="1"/>
  <c r="A45" i="1"/>
  <c r="B45" i="1"/>
  <c r="C45" i="1"/>
  <c r="J45" i="1"/>
  <c r="A46" i="1"/>
  <c r="B46" i="1"/>
  <c r="C46" i="1"/>
  <c r="J46" i="1"/>
  <c r="G46" i="6" s="1"/>
  <c r="A47" i="1"/>
  <c r="B47" i="1"/>
  <c r="C47" i="1"/>
  <c r="J47" i="1"/>
  <c r="A48" i="1"/>
  <c r="B48" i="1"/>
  <c r="C48" i="1"/>
  <c r="J48" i="1"/>
  <c r="G48" i="6" s="1"/>
  <c r="A49" i="1"/>
  <c r="B49" i="1"/>
  <c r="C49" i="1"/>
  <c r="J49" i="1"/>
  <c r="A50" i="1"/>
  <c r="B50" i="1"/>
  <c r="C50" i="1"/>
  <c r="J50" i="1"/>
  <c r="G50" i="6" s="1"/>
  <c r="A51" i="1"/>
  <c r="B51" i="1"/>
  <c r="C51" i="1"/>
  <c r="J51" i="1"/>
  <c r="A52" i="1"/>
  <c r="B52" i="1"/>
  <c r="C52" i="1"/>
  <c r="J52" i="1"/>
  <c r="G52" i="6" s="1"/>
  <c r="A53" i="1"/>
  <c r="B53" i="1"/>
  <c r="C53" i="1"/>
  <c r="J53" i="1"/>
  <c r="A54" i="1"/>
  <c r="B54" i="1"/>
  <c r="C54" i="1"/>
  <c r="J54" i="1"/>
  <c r="G54" i="6" s="1"/>
  <c r="A55" i="1"/>
  <c r="B55" i="1"/>
  <c r="C55" i="1"/>
  <c r="J55" i="1"/>
  <c r="A56" i="1"/>
  <c r="B56" i="1"/>
  <c r="C56" i="1"/>
  <c r="J56" i="1"/>
  <c r="G56" i="6" s="1"/>
  <c r="A57" i="1"/>
  <c r="B57" i="1"/>
  <c r="C57" i="1"/>
  <c r="J57" i="1"/>
  <c r="A58" i="1"/>
  <c r="B58" i="1"/>
  <c r="C58" i="1"/>
  <c r="J58" i="1"/>
  <c r="G58" i="6" s="1"/>
  <c r="A59" i="1"/>
  <c r="B59" i="1"/>
  <c r="C59" i="1"/>
  <c r="J59" i="1"/>
  <c r="A60" i="1"/>
  <c r="B60" i="1"/>
  <c r="C60" i="1"/>
  <c r="J60" i="1"/>
  <c r="G60" i="6" s="1"/>
  <c r="A61" i="1"/>
  <c r="B61" i="1"/>
  <c r="C61" i="1"/>
  <c r="J61" i="1"/>
  <c r="A62" i="1"/>
  <c r="B62" i="1"/>
  <c r="C62" i="1"/>
  <c r="J62" i="1"/>
  <c r="G62" i="6" s="1"/>
  <c r="A63" i="1"/>
  <c r="B63" i="1"/>
  <c r="C63" i="1"/>
  <c r="J63" i="1"/>
  <c r="A64" i="1"/>
  <c r="B64" i="1"/>
  <c r="C64" i="1"/>
  <c r="J64" i="1"/>
  <c r="G64" i="6" s="1"/>
  <c r="A65" i="1"/>
  <c r="B65" i="1"/>
  <c r="C65" i="1"/>
  <c r="J65" i="1"/>
  <c r="A66" i="1"/>
  <c r="B66" i="1"/>
  <c r="C66" i="1"/>
  <c r="J66" i="1"/>
  <c r="G66" i="6" s="1"/>
  <c r="A67" i="1"/>
  <c r="B67" i="1"/>
  <c r="C67" i="1"/>
  <c r="J67" i="1"/>
  <c r="A68" i="1"/>
  <c r="B68" i="1"/>
  <c r="C68" i="1"/>
  <c r="J68" i="1"/>
  <c r="G68" i="6" s="1"/>
  <c r="A69" i="1"/>
  <c r="B69" i="1"/>
  <c r="C69" i="1"/>
  <c r="J69" i="1"/>
  <c r="A70" i="1"/>
  <c r="B70" i="1"/>
  <c r="C70" i="1"/>
  <c r="J70" i="1"/>
  <c r="G70" i="6" s="1"/>
  <c r="A71" i="1"/>
  <c r="B71" i="1"/>
  <c r="C71" i="1"/>
  <c r="J71" i="1"/>
  <c r="A72" i="1"/>
  <c r="B72" i="1"/>
  <c r="C72" i="1"/>
  <c r="J72" i="1"/>
  <c r="G72" i="6" s="1"/>
  <c r="A73" i="1"/>
  <c r="B73" i="1"/>
  <c r="C73" i="1"/>
  <c r="J73" i="1"/>
  <c r="A74" i="1"/>
  <c r="B74" i="1"/>
  <c r="C74" i="1"/>
  <c r="J74" i="1"/>
  <c r="G74" i="6" s="1"/>
  <c r="A75" i="1"/>
  <c r="B75" i="1"/>
  <c r="C75" i="1"/>
  <c r="J75" i="1"/>
  <c r="A76" i="1"/>
  <c r="B76" i="1"/>
  <c r="C76" i="1"/>
  <c r="J76" i="1"/>
  <c r="G76" i="6" s="1"/>
  <c r="A77" i="1"/>
  <c r="B77" i="1"/>
  <c r="C77" i="1"/>
  <c r="J77" i="1"/>
  <c r="A78" i="1"/>
  <c r="B78" i="1"/>
  <c r="C78" i="1"/>
  <c r="J78" i="1"/>
  <c r="G78" i="6" s="1"/>
  <c r="A79" i="1"/>
  <c r="B79" i="1"/>
  <c r="C79" i="1"/>
  <c r="J79" i="1"/>
  <c r="A80" i="1"/>
  <c r="B80" i="1"/>
  <c r="C80" i="1"/>
  <c r="J80" i="1"/>
  <c r="G80" i="6" s="1"/>
  <c r="A81" i="1"/>
  <c r="B81" i="1"/>
  <c r="C81" i="1"/>
  <c r="J81" i="1"/>
  <c r="A82" i="1"/>
  <c r="B82" i="1"/>
  <c r="C82" i="1"/>
  <c r="J82" i="1"/>
  <c r="G82" i="6" s="1"/>
  <c r="A83" i="1"/>
  <c r="B83" i="1"/>
  <c r="C83" i="1"/>
  <c r="J83" i="1"/>
  <c r="A84" i="1"/>
  <c r="B84" i="1"/>
  <c r="C84" i="1"/>
  <c r="J84" i="1"/>
  <c r="G84" i="6" s="1"/>
  <c r="A85" i="1"/>
  <c r="B85" i="1"/>
  <c r="C85" i="1"/>
  <c r="J85" i="1"/>
  <c r="A86" i="1"/>
  <c r="B86" i="1"/>
  <c r="C86" i="1"/>
  <c r="J86" i="1"/>
  <c r="G86" i="6" s="1"/>
  <c r="A87" i="1"/>
  <c r="B87" i="1"/>
  <c r="C87" i="1"/>
  <c r="J87" i="1"/>
  <c r="A88" i="1"/>
  <c r="B88" i="1"/>
  <c r="C88" i="1"/>
  <c r="J88" i="1"/>
  <c r="G88" i="6" s="1"/>
  <c r="A89" i="1"/>
  <c r="B89" i="1"/>
  <c r="C89" i="1"/>
  <c r="J89" i="1"/>
  <c r="A90" i="1"/>
  <c r="B90" i="1"/>
  <c r="C90" i="1"/>
  <c r="J90" i="1"/>
  <c r="G90" i="6" s="1"/>
  <c r="A91" i="1"/>
  <c r="B91" i="1"/>
  <c r="C91" i="1"/>
  <c r="J91" i="1"/>
  <c r="A92" i="1"/>
  <c r="B92" i="1"/>
  <c r="C92" i="1"/>
  <c r="J92" i="1"/>
  <c r="G92" i="6" s="1"/>
  <c r="A93" i="1"/>
  <c r="B93" i="1"/>
  <c r="C93" i="1"/>
  <c r="J93" i="1"/>
  <c r="A94" i="1"/>
  <c r="B94" i="1"/>
  <c r="C94" i="1"/>
  <c r="J94" i="1"/>
  <c r="G94" i="6" s="1"/>
  <c r="A95" i="1"/>
  <c r="B95" i="1"/>
  <c r="C95" i="1"/>
  <c r="J95" i="1"/>
  <c r="A96" i="1"/>
  <c r="B96" i="1"/>
  <c r="C96" i="1"/>
  <c r="J96" i="1"/>
  <c r="G96" i="6" s="1"/>
  <c r="A97" i="1"/>
  <c r="B97" i="1"/>
  <c r="C97" i="1"/>
  <c r="J97" i="1"/>
  <c r="A98" i="1"/>
  <c r="B98" i="1"/>
  <c r="C98" i="1"/>
  <c r="J98" i="1"/>
  <c r="G98" i="6" s="1"/>
  <c r="A99" i="1"/>
  <c r="B99" i="1"/>
  <c r="C99" i="1"/>
  <c r="J99" i="1"/>
  <c r="A100" i="1"/>
  <c r="B100" i="1"/>
  <c r="C100" i="1"/>
  <c r="J100" i="1"/>
  <c r="G100" i="6" s="1"/>
  <c r="A101" i="1"/>
  <c r="B101" i="1"/>
  <c r="C101" i="1"/>
  <c r="J101" i="1"/>
  <c r="A102" i="1"/>
  <c r="B102" i="1"/>
  <c r="C102" i="1"/>
  <c r="J102" i="1"/>
  <c r="G102" i="6" s="1"/>
  <c r="A103" i="1"/>
  <c r="B103" i="1"/>
  <c r="C103" i="1"/>
  <c r="J103" i="1"/>
  <c r="A104" i="1"/>
  <c r="B104" i="1"/>
  <c r="C104" i="1"/>
  <c r="J104" i="1"/>
  <c r="G104" i="6" s="1"/>
  <c r="A105" i="1"/>
  <c r="B105" i="1"/>
  <c r="C105" i="1"/>
  <c r="J105" i="1"/>
  <c r="A106" i="1"/>
  <c r="B106" i="1"/>
  <c r="C106" i="1"/>
  <c r="J106" i="1"/>
  <c r="G106" i="6" s="1"/>
  <c r="A107" i="1"/>
  <c r="B107" i="1"/>
  <c r="C107" i="1"/>
  <c r="J107" i="1"/>
  <c r="A108" i="1"/>
  <c r="B108" i="1"/>
  <c r="C108" i="1"/>
  <c r="J108" i="1"/>
  <c r="G108" i="6" s="1"/>
  <c r="A109" i="1"/>
  <c r="B109" i="1"/>
  <c r="C109" i="1"/>
  <c r="J109" i="1"/>
  <c r="A110" i="1"/>
  <c r="B110" i="1"/>
  <c r="C110" i="1"/>
  <c r="J110" i="1"/>
  <c r="G110" i="6" s="1"/>
  <c r="A111" i="1"/>
  <c r="B111" i="1"/>
  <c r="C111" i="1"/>
  <c r="J111" i="1"/>
  <c r="A112" i="1"/>
  <c r="B112" i="1"/>
  <c r="C112" i="1"/>
  <c r="J112" i="1"/>
  <c r="G112" i="6" s="1"/>
  <c r="A113" i="1"/>
  <c r="B113" i="1"/>
  <c r="C113" i="1"/>
  <c r="J113" i="1"/>
  <c r="A114" i="1"/>
  <c r="B114" i="1"/>
  <c r="C114" i="1"/>
  <c r="J114" i="1"/>
  <c r="G114" i="6" s="1"/>
  <c r="A115" i="1"/>
  <c r="B115" i="1"/>
  <c r="C115" i="1"/>
  <c r="J115" i="1"/>
  <c r="A116" i="1"/>
  <c r="B116" i="1"/>
  <c r="C116" i="1"/>
  <c r="J116" i="1"/>
  <c r="G116" i="6" s="1"/>
  <c r="A117" i="1"/>
  <c r="B117" i="1"/>
  <c r="C117" i="1"/>
  <c r="J117" i="1"/>
  <c r="A118" i="1"/>
  <c r="B118" i="1"/>
  <c r="C118" i="1"/>
  <c r="J118" i="1"/>
  <c r="G118" i="6" s="1"/>
  <c r="A119" i="1"/>
  <c r="B119" i="1"/>
  <c r="C119" i="1"/>
  <c r="J119" i="1"/>
  <c r="A120" i="1"/>
  <c r="B120" i="1"/>
  <c r="C120" i="1"/>
  <c r="J120" i="1"/>
  <c r="G120" i="6" s="1"/>
  <c r="A121" i="1"/>
  <c r="B121" i="1"/>
  <c r="C121" i="1"/>
  <c r="J121" i="1"/>
  <c r="A122" i="1"/>
  <c r="B122" i="1"/>
  <c r="C122" i="1"/>
  <c r="J122" i="1"/>
  <c r="G122" i="6" s="1"/>
  <c r="A123" i="1"/>
  <c r="B123" i="1"/>
  <c r="C123" i="1"/>
  <c r="J123" i="1"/>
  <c r="A124" i="1"/>
  <c r="B124" i="1"/>
  <c r="C124" i="1"/>
  <c r="J124" i="1"/>
  <c r="G124" i="6" s="1"/>
  <c r="A125" i="1"/>
  <c r="B125" i="1"/>
  <c r="C125" i="1"/>
  <c r="J125" i="1"/>
  <c r="A126" i="1"/>
  <c r="B126" i="1"/>
  <c r="C126" i="1"/>
  <c r="J126" i="1"/>
  <c r="G126" i="6" s="1"/>
  <c r="A127" i="1"/>
  <c r="B127" i="1"/>
  <c r="C127" i="1"/>
  <c r="J127" i="1"/>
  <c r="A128" i="1"/>
  <c r="B128" i="1"/>
  <c r="C128" i="1"/>
  <c r="J128" i="1"/>
  <c r="G128" i="6" s="1"/>
  <c r="A129" i="1"/>
  <c r="B129" i="1"/>
  <c r="C129" i="1"/>
  <c r="J129" i="1"/>
  <c r="A130" i="1"/>
  <c r="B130" i="1"/>
  <c r="C130" i="1"/>
  <c r="J130" i="1"/>
  <c r="G130" i="6" s="1"/>
  <c r="A131" i="1"/>
  <c r="B131" i="1"/>
  <c r="C131" i="1"/>
  <c r="J131" i="1"/>
  <c r="A132" i="1"/>
  <c r="B132" i="1"/>
  <c r="C132" i="1"/>
  <c r="J132" i="1"/>
  <c r="G132" i="6" s="1"/>
  <c r="A133" i="1"/>
  <c r="B133" i="1"/>
  <c r="C133" i="1"/>
  <c r="J133" i="1"/>
  <c r="A134" i="1"/>
  <c r="B134" i="1"/>
  <c r="C134" i="1"/>
  <c r="J134" i="1"/>
  <c r="G134" i="6" s="1"/>
  <c r="A135" i="1"/>
  <c r="B135" i="1"/>
  <c r="C135" i="1"/>
  <c r="J135" i="1"/>
  <c r="A136" i="1"/>
  <c r="B136" i="1"/>
  <c r="C136" i="1"/>
  <c r="J136" i="1"/>
  <c r="G136" i="6" s="1"/>
  <c r="A137" i="1"/>
  <c r="B137" i="1"/>
  <c r="C137" i="1"/>
  <c r="J137" i="1"/>
  <c r="A138" i="1"/>
  <c r="B138" i="1"/>
  <c r="C138" i="1"/>
  <c r="J138" i="1"/>
  <c r="G138" i="6" s="1"/>
  <c r="A139" i="1"/>
  <c r="B139" i="1"/>
  <c r="C139" i="1"/>
  <c r="J139" i="1"/>
  <c r="A140" i="1"/>
  <c r="B140" i="1"/>
  <c r="C140" i="1"/>
  <c r="J140" i="1"/>
  <c r="G140" i="6" s="1"/>
  <c r="A141" i="1"/>
  <c r="B141" i="1"/>
  <c r="C141" i="1"/>
  <c r="J141" i="1"/>
  <c r="A142" i="1"/>
  <c r="B142" i="1"/>
  <c r="C142" i="1"/>
  <c r="J142" i="1"/>
  <c r="G142" i="6" s="1"/>
  <c r="A143" i="1"/>
  <c r="B143" i="1"/>
  <c r="C143" i="1"/>
  <c r="J143" i="1"/>
  <c r="A144" i="1"/>
  <c r="B144" i="1"/>
  <c r="C144" i="1"/>
  <c r="J144" i="1"/>
  <c r="G144" i="6" s="1"/>
  <c r="A145" i="1"/>
  <c r="B145" i="1"/>
  <c r="C145" i="1"/>
  <c r="J145" i="1"/>
  <c r="A146" i="1"/>
  <c r="B146" i="1"/>
  <c r="C146" i="1"/>
  <c r="J146" i="1"/>
  <c r="G146" i="6" s="1"/>
  <c r="A147" i="1"/>
  <c r="B147" i="1"/>
  <c r="C147" i="1"/>
  <c r="J147" i="1"/>
  <c r="A148" i="1"/>
  <c r="B148" i="1"/>
  <c r="C148" i="1"/>
  <c r="J148" i="1"/>
  <c r="G148" i="6" s="1"/>
  <c r="A149" i="1"/>
  <c r="B149" i="1"/>
  <c r="C149" i="1"/>
  <c r="J149" i="1"/>
  <c r="A150" i="1"/>
  <c r="B150" i="1"/>
  <c r="C150" i="1"/>
  <c r="J150" i="1"/>
  <c r="G150" i="6" s="1"/>
  <c r="A151" i="1"/>
  <c r="B151" i="1"/>
  <c r="C151" i="1"/>
  <c r="J151" i="1"/>
  <c r="A152" i="1"/>
  <c r="B152" i="1"/>
  <c r="C152" i="1"/>
  <c r="J152" i="1"/>
  <c r="G152" i="6" s="1"/>
  <c r="A153" i="1"/>
  <c r="B153" i="1"/>
  <c r="C153" i="1"/>
  <c r="J153" i="1"/>
  <c r="A154" i="1"/>
  <c r="B154" i="1"/>
  <c r="C154" i="1"/>
  <c r="J154" i="1"/>
  <c r="G154" i="6" s="1"/>
  <c r="A155" i="1"/>
  <c r="B155" i="1"/>
  <c r="C155" i="1"/>
  <c r="J155" i="1"/>
  <c r="A156" i="1"/>
  <c r="B156" i="1"/>
  <c r="C156" i="1"/>
  <c r="J156" i="1"/>
  <c r="G156" i="6" s="1"/>
  <c r="A157" i="1"/>
  <c r="B157" i="1"/>
  <c r="C157" i="1"/>
  <c r="J157" i="1"/>
  <c r="A158" i="1"/>
  <c r="B158" i="1"/>
  <c r="C158" i="1"/>
  <c r="J158" i="1"/>
  <c r="G158" i="6" s="1"/>
  <c r="A159" i="1"/>
  <c r="B159" i="1"/>
  <c r="C159" i="1"/>
  <c r="J159" i="1"/>
  <c r="A160" i="1"/>
  <c r="B160" i="1"/>
  <c r="C160" i="1"/>
  <c r="J160" i="1"/>
  <c r="G160" i="6" s="1"/>
  <c r="A161" i="1"/>
  <c r="B161" i="1"/>
  <c r="C161" i="1"/>
  <c r="J161" i="1"/>
  <c r="A162" i="1"/>
  <c r="B162" i="1"/>
  <c r="C162" i="1"/>
  <c r="J162" i="1"/>
  <c r="G162" i="6" s="1"/>
  <c r="A163" i="1"/>
  <c r="B163" i="1"/>
  <c r="C163" i="1"/>
  <c r="J163" i="1"/>
  <c r="A164" i="1"/>
  <c r="B164" i="1"/>
  <c r="C164" i="1"/>
  <c r="J164" i="1"/>
  <c r="G164" i="6" s="1"/>
  <c r="A165" i="1"/>
  <c r="B165" i="1"/>
  <c r="C165" i="1"/>
  <c r="J165" i="1"/>
  <c r="A166" i="1"/>
  <c r="B166" i="1"/>
  <c r="C166" i="1"/>
  <c r="J166" i="1"/>
  <c r="G166" i="6" s="1"/>
  <c r="A167" i="1"/>
  <c r="B167" i="1"/>
  <c r="C167" i="1"/>
  <c r="J167" i="1"/>
  <c r="A168" i="1"/>
  <c r="B168" i="1"/>
  <c r="C168" i="1"/>
  <c r="J168" i="1"/>
  <c r="G168" i="6" s="1"/>
  <c r="A169" i="1"/>
  <c r="B169" i="1"/>
  <c r="C169" i="1"/>
  <c r="J169" i="1"/>
  <c r="A170" i="1"/>
  <c r="B170" i="1"/>
  <c r="C170" i="1"/>
  <c r="J170" i="1"/>
  <c r="G170" i="6" s="1"/>
  <c r="A171" i="1"/>
  <c r="B171" i="1"/>
  <c r="C171" i="1"/>
  <c r="J171" i="1"/>
  <c r="A172" i="1"/>
  <c r="B172" i="1"/>
  <c r="C172" i="1"/>
  <c r="J172" i="1"/>
  <c r="G172" i="6" s="1"/>
  <c r="A173" i="1"/>
  <c r="B173" i="1"/>
  <c r="C173" i="1"/>
  <c r="J173" i="1"/>
  <c r="A174" i="1"/>
  <c r="B174" i="1"/>
  <c r="C174" i="1"/>
  <c r="J174" i="1"/>
  <c r="G174" i="6" s="1"/>
  <c r="A175" i="1"/>
  <c r="B175" i="1"/>
  <c r="C175" i="1"/>
  <c r="J175" i="1"/>
  <c r="A176" i="1"/>
  <c r="B176" i="1"/>
  <c r="C176" i="1"/>
  <c r="J176" i="1"/>
  <c r="G176" i="6" s="1"/>
  <c r="A177" i="1"/>
  <c r="B177" i="1"/>
  <c r="C177" i="1"/>
  <c r="J177" i="1"/>
  <c r="A178" i="1"/>
  <c r="B178" i="1"/>
  <c r="C178" i="1"/>
  <c r="J178" i="1"/>
  <c r="G178" i="6" s="1"/>
  <c r="A179" i="1"/>
  <c r="B179" i="1"/>
  <c r="C179" i="1"/>
  <c r="J179" i="1"/>
  <c r="A180" i="1"/>
  <c r="B180" i="1"/>
  <c r="C180" i="1"/>
  <c r="J180" i="1"/>
  <c r="G180" i="6" s="1"/>
  <c r="A181" i="1"/>
  <c r="B181" i="1"/>
  <c r="C181" i="1"/>
  <c r="J181" i="1"/>
  <c r="A182" i="1"/>
  <c r="B182" i="1"/>
  <c r="C182" i="1"/>
  <c r="J182" i="1"/>
  <c r="G182" i="6" s="1"/>
  <c r="A183" i="1"/>
  <c r="B183" i="1"/>
  <c r="C183" i="1"/>
  <c r="J183" i="1"/>
  <c r="A184" i="1"/>
  <c r="B184" i="1"/>
  <c r="C184" i="1"/>
  <c r="J184" i="1"/>
  <c r="G184" i="6" s="1"/>
  <c r="A185" i="1"/>
  <c r="B185" i="1"/>
  <c r="C185" i="1"/>
  <c r="J185" i="1"/>
  <c r="A186" i="1"/>
  <c r="B186" i="1"/>
  <c r="C186" i="1"/>
  <c r="J186" i="1"/>
  <c r="G186" i="6" s="1"/>
  <c r="A187" i="1"/>
  <c r="B187" i="1"/>
  <c r="C187" i="1"/>
  <c r="J187" i="1"/>
  <c r="A188" i="1"/>
  <c r="B188" i="1"/>
  <c r="C188" i="1"/>
  <c r="J188" i="1"/>
  <c r="G188" i="6" s="1"/>
  <c r="A189" i="1"/>
  <c r="B189" i="1"/>
  <c r="C189" i="1"/>
  <c r="J189" i="1"/>
  <c r="A190" i="1"/>
  <c r="B190" i="1"/>
  <c r="C190" i="1"/>
  <c r="J190" i="1"/>
  <c r="G190" i="6" s="1"/>
  <c r="A191" i="1"/>
  <c r="B191" i="1"/>
  <c r="C191" i="1"/>
  <c r="J191" i="1"/>
  <c r="A192" i="1"/>
  <c r="B192" i="1"/>
  <c r="C192" i="1"/>
  <c r="J192" i="1"/>
  <c r="G192" i="6" s="1"/>
  <c r="A193" i="1"/>
  <c r="B193" i="1"/>
  <c r="C193" i="1"/>
  <c r="J193" i="1"/>
  <c r="A194" i="1"/>
  <c r="B194" i="1"/>
  <c r="C194" i="1"/>
  <c r="J194" i="1"/>
  <c r="G194" i="6" s="1"/>
  <c r="A195" i="1"/>
  <c r="B195" i="1"/>
  <c r="C195" i="1"/>
  <c r="J195" i="1"/>
  <c r="A196" i="1"/>
  <c r="B196" i="1"/>
  <c r="C196" i="1"/>
  <c r="J196" i="1"/>
  <c r="G196" i="6" s="1"/>
  <c r="A197" i="1"/>
  <c r="B197" i="1"/>
  <c r="C197" i="1"/>
  <c r="J197" i="1"/>
  <c r="A198" i="1"/>
  <c r="B198" i="1"/>
  <c r="C198" i="1"/>
  <c r="J198" i="1"/>
  <c r="G198" i="6" s="1"/>
  <c r="A199" i="1"/>
  <c r="B199" i="1"/>
  <c r="C199" i="1"/>
  <c r="J199" i="1"/>
  <c r="A200" i="1"/>
  <c r="B200" i="1"/>
  <c r="C200" i="1"/>
  <c r="J200" i="1"/>
  <c r="G200" i="6" s="1"/>
  <c r="A201" i="1"/>
  <c r="B201" i="1"/>
  <c r="C201" i="1"/>
  <c r="J201" i="1"/>
  <c r="A202" i="1"/>
  <c r="B202" i="1"/>
  <c r="C202" i="1"/>
  <c r="J202" i="1"/>
  <c r="G202" i="6" s="1"/>
  <c r="A203" i="1"/>
  <c r="B203" i="1"/>
  <c r="C203" i="1"/>
  <c r="J203" i="1"/>
  <c r="A5" i="5"/>
  <c r="B5" i="5"/>
  <c r="C5" i="5"/>
  <c r="J5" i="5"/>
  <c r="F5" i="6" s="1"/>
  <c r="A6" i="5"/>
  <c r="B6" i="5"/>
  <c r="C6" i="5"/>
  <c r="J6" i="5"/>
  <c r="F6" i="6" s="1"/>
  <c r="A7" i="5"/>
  <c r="B7" i="5"/>
  <c r="C7" i="5"/>
  <c r="J7" i="5"/>
  <c r="F7" i="6" s="1"/>
  <c r="A8" i="5"/>
  <c r="B8" i="5"/>
  <c r="C8" i="5"/>
  <c r="J8" i="5"/>
  <c r="F8" i="6" s="1"/>
  <c r="A9" i="5"/>
  <c r="B9" i="5"/>
  <c r="C9" i="5"/>
  <c r="J9" i="5"/>
  <c r="F9" i="6" s="1"/>
  <c r="A10" i="5"/>
  <c r="B10" i="5"/>
  <c r="C10" i="5"/>
  <c r="J10" i="5"/>
  <c r="F10" i="6" s="1"/>
  <c r="A11" i="5"/>
  <c r="B11" i="5"/>
  <c r="C11" i="5"/>
  <c r="J11" i="5"/>
  <c r="F11" i="6" s="1"/>
  <c r="A12" i="5"/>
  <c r="B12" i="5"/>
  <c r="C12" i="5"/>
  <c r="J12" i="5"/>
  <c r="F12" i="6" s="1"/>
  <c r="A13" i="5"/>
  <c r="B13" i="5"/>
  <c r="C13" i="5"/>
  <c r="J13" i="5"/>
  <c r="F13" i="6" s="1"/>
  <c r="A14" i="5"/>
  <c r="B14" i="5"/>
  <c r="C14" i="5"/>
  <c r="J14" i="5"/>
  <c r="F14" i="6" s="1"/>
  <c r="A15" i="5"/>
  <c r="B15" i="5"/>
  <c r="C15" i="5"/>
  <c r="J15" i="5"/>
  <c r="F15" i="6" s="1"/>
  <c r="A16" i="5"/>
  <c r="B16" i="5"/>
  <c r="C16" i="5"/>
  <c r="J16" i="5"/>
  <c r="F16" i="6" s="1"/>
  <c r="A17" i="5"/>
  <c r="B17" i="5"/>
  <c r="C17" i="5"/>
  <c r="J17" i="5"/>
  <c r="F17" i="6" s="1"/>
  <c r="A18" i="5"/>
  <c r="B18" i="5"/>
  <c r="C18" i="5"/>
  <c r="J18" i="5"/>
  <c r="F18" i="6" s="1"/>
  <c r="A19" i="5"/>
  <c r="B19" i="5"/>
  <c r="C19" i="5"/>
  <c r="J19" i="5"/>
  <c r="F19" i="6" s="1"/>
  <c r="A20" i="5"/>
  <c r="B20" i="5"/>
  <c r="C20" i="5"/>
  <c r="J20" i="5"/>
  <c r="F20" i="6" s="1"/>
  <c r="A21" i="5"/>
  <c r="B21" i="5"/>
  <c r="C21" i="5"/>
  <c r="J21" i="5"/>
  <c r="F21" i="6" s="1"/>
  <c r="A22" i="5"/>
  <c r="B22" i="5"/>
  <c r="C22" i="5"/>
  <c r="J22" i="5"/>
  <c r="F22" i="6" s="1"/>
  <c r="A23" i="5"/>
  <c r="B23" i="5"/>
  <c r="C23" i="5"/>
  <c r="J23" i="5"/>
  <c r="F23" i="6" s="1"/>
  <c r="A24" i="5"/>
  <c r="B24" i="5"/>
  <c r="C24" i="5"/>
  <c r="J24" i="5"/>
  <c r="F24" i="6" s="1"/>
  <c r="A25" i="5"/>
  <c r="B25" i="5"/>
  <c r="C25" i="5"/>
  <c r="J25" i="5"/>
  <c r="F25" i="6" s="1"/>
  <c r="A26" i="5"/>
  <c r="B26" i="5"/>
  <c r="C26" i="5"/>
  <c r="J26" i="5"/>
  <c r="F26" i="6" s="1"/>
  <c r="A27" i="5"/>
  <c r="B27" i="5"/>
  <c r="C27" i="5"/>
  <c r="J27" i="5"/>
  <c r="F27" i="6" s="1"/>
  <c r="A28" i="5"/>
  <c r="B28" i="5"/>
  <c r="C28" i="5"/>
  <c r="J28" i="5"/>
  <c r="F28" i="6" s="1"/>
  <c r="A29" i="5"/>
  <c r="B29" i="5"/>
  <c r="C29" i="5"/>
  <c r="J29" i="5"/>
  <c r="F29" i="6" s="1"/>
  <c r="A30" i="5"/>
  <c r="B30" i="5"/>
  <c r="C30" i="5"/>
  <c r="J30" i="5"/>
  <c r="F30" i="6" s="1"/>
  <c r="A31" i="5"/>
  <c r="B31" i="5"/>
  <c r="C31" i="5"/>
  <c r="J31" i="5"/>
  <c r="F31" i="6" s="1"/>
  <c r="A32" i="5"/>
  <c r="B32" i="5"/>
  <c r="C32" i="5"/>
  <c r="J32" i="5"/>
  <c r="F32" i="6" s="1"/>
  <c r="A33" i="5"/>
  <c r="B33" i="5"/>
  <c r="C33" i="5"/>
  <c r="J33" i="5"/>
  <c r="F33" i="6" s="1"/>
  <c r="A34" i="5"/>
  <c r="B34" i="5"/>
  <c r="C34" i="5"/>
  <c r="J34" i="5"/>
  <c r="F34" i="6" s="1"/>
  <c r="A35" i="5"/>
  <c r="B35" i="5"/>
  <c r="C35" i="5"/>
  <c r="J35" i="5"/>
  <c r="F35" i="6" s="1"/>
  <c r="A36" i="5"/>
  <c r="B36" i="5"/>
  <c r="C36" i="5"/>
  <c r="J36" i="5"/>
  <c r="F36" i="6" s="1"/>
  <c r="A37" i="5"/>
  <c r="B37" i="5"/>
  <c r="C37" i="5"/>
  <c r="J37" i="5"/>
  <c r="F37" i="6" s="1"/>
  <c r="A38" i="5"/>
  <c r="B38" i="5"/>
  <c r="C38" i="5"/>
  <c r="J38" i="5"/>
  <c r="F38" i="6" s="1"/>
  <c r="A39" i="5"/>
  <c r="B39" i="5"/>
  <c r="C39" i="5"/>
  <c r="J39" i="5"/>
  <c r="F39" i="6" s="1"/>
  <c r="A40" i="5"/>
  <c r="B40" i="5"/>
  <c r="C40" i="5"/>
  <c r="J40" i="5"/>
  <c r="F40" i="6" s="1"/>
  <c r="A41" i="5"/>
  <c r="B41" i="5"/>
  <c r="C41" i="5"/>
  <c r="J41" i="5"/>
  <c r="F41" i="6" s="1"/>
  <c r="A42" i="5"/>
  <c r="B42" i="5"/>
  <c r="C42" i="5"/>
  <c r="J42" i="5"/>
  <c r="F42" i="6" s="1"/>
  <c r="A43" i="5"/>
  <c r="B43" i="5"/>
  <c r="C43" i="5"/>
  <c r="J43" i="5"/>
  <c r="F43" i="6" s="1"/>
  <c r="A44" i="5"/>
  <c r="B44" i="5"/>
  <c r="C44" i="5"/>
  <c r="J44" i="5"/>
  <c r="F44" i="6" s="1"/>
  <c r="A45" i="5"/>
  <c r="B45" i="5"/>
  <c r="C45" i="5"/>
  <c r="J45" i="5"/>
  <c r="F45" i="6" s="1"/>
  <c r="A46" i="5"/>
  <c r="B46" i="5"/>
  <c r="C46" i="5"/>
  <c r="J46" i="5"/>
  <c r="F46" i="6" s="1"/>
  <c r="A47" i="5"/>
  <c r="B47" i="5"/>
  <c r="C47" i="5"/>
  <c r="J47" i="5"/>
  <c r="F47" i="6" s="1"/>
  <c r="A48" i="5"/>
  <c r="B48" i="5"/>
  <c r="C48" i="5"/>
  <c r="J48" i="5"/>
  <c r="F48" i="6" s="1"/>
  <c r="A49" i="5"/>
  <c r="B49" i="5"/>
  <c r="C49" i="5"/>
  <c r="J49" i="5"/>
  <c r="F49" i="6" s="1"/>
  <c r="A50" i="5"/>
  <c r="B50" i="5"/>
  <c r="C50" i="5"/>
  <c r="J50" i="5"/>
  <c r="F50" i="6" s="1"/>
  <c r="A51" i="5"/>
  <c r="B51" i="5"/>
  <c r="C51" i="5"/>
  <c r="J51" i="5"/>
  <c r="F51" i="6" s="1"/>
  <c r="A52" i="5"/>
  <c r="B52" i="5"/>
  <c r="C52" i="5"/>
  <c r="J52" i="5"/>
  <c r="F52" i="6" s="1"/>
  <c r="A53" i="5"/>
  <c r="B53" i="5"/>
  <c r="C53" i="5"/>
  <c r="J53" i="5"/>
  <c r="F53" i="6" s="1"/>
  <c r="A54" i="5"/>
  <c r="B54" i="5"/>
  <c r="C54" i="5"/>
  <c r="J54" i="5"/>
  <c r="F54" i="6" s="1"/>
  <c r="A55" i="5"/>
  <c r="B55" i="5"/>
  <c r="C55" i="5"/>
  <c r="J55" i="5"/>
  <c r="F55" i="6" s="1"/>
  <c r="A56" i="5"/>
  <c r="B56" i="5"/>
  <c r="C56" i="5"/>
  <c r="J56" i="5"/>
  <c r="F56" i="6" s="1"/>
  <c r="A57" i="5"/>
  <c r="B57" i="5"/>
  <c r="C57" i="5"/>
  <c r="J57" i="5"/>
  <c r="F57" i="6" s="1"/>
  <c r="A58" i="5"/>
  <c r="B58" i="5"/>
  <c r="C58" i="5"/>
  <c r="J58" i="5"/>
  <c r="F58" i="6" s="1"/>
  <c r="A59" i="5"/>
  <c r="B59" i="5"/>
  <c r="C59" i="5"/>
  <c r="J59" i="5"/>
  <c r="F59" i="6" s="1"/>
  <c r="A60" i="5"/>
  <c r="B60" i="5"/>
  <c r="C60" i="5"/>
  <c r="J60" i="5"/>
  <c r="F60" i="6" s="1"/>
  <c r="A61" i="5"/>
  <c r="B61" i="5"/>
  <c r="C61" i="5"/>
  <c r="J61" i="5"/>
  <c r="F61" i="6" s="1"/>
  <c r="A62" i="5"/>
  <c r="B62" i="5"/>
  <c r="C62" i="5"/>
  <c r="J62" i="5"/>
  <c r="F62" i="6" s="1"/>
  <c r="A63" i="5"/>
  <c r="B63" i="5"/>
  <c r="C63" i="5"/>
  <c r="J63" i="5"/>
  <c r="F63" i="6" s="1"/>
  <c r="A64" i="5"/>
  <c r="B64" i="5"/>
  <c r="C64" i="5"/>
  <c r="J64" i="5"/>
  <c r="F64" i="6" s="1"/>
  <c r="A65" i="5"/>
  <c r="B65" i="5"/>
  <c r="C65" i="5"/>
  <c r="J65" i="5"/>
  <c r="F65" i="6" s="1"/>
  <c r="A66" i="5"/>
  <c r="B66" i="5"/>
  <c r="C66" i="5"/>
  <c r="J66" i="5"/>
  <c r="F66" i="6" s="1"/>
  <c r="A67" i="5"/>
  <c r="B67" i="5"/>
  <c r="C67" i="5"/>
  <c r="J67" i="5"/>
  <c r="F67" i="6" s="1"/>
  <c r="A68" i="5"/>
  <c r="B68" i="5"/>
  <c r="C68" i="5"/>
  <c r="J68" i="5"/>
  <c r="F68" i="6" s="1"/>
  <c r="A69" i="5"/>
  <c r="B69" i="5"/>
  <c r="C69" i="5"/>
  <c r="J69" i="5"/>
  <c r="F69" i="6" s="1"/>
  <c r="A70" i="5"/>
  <c r="B70" i="5"/>
  <c r="C70" i="5"/>
  <c r="J70" i="5"/>
  <c r="F70" i="6" s="1"/>
  <c r="A71" i="5"/>
  <c r="B71" i="5"/>
  <c r="C71" i="5"/>
  <c r="J71" i="5"/>
  <c r="F71" i="6" s="1"/>
  <c r="A72" i="5"/>
  <c r="B72" i="5"/>
  <c r="C72" i="5"/>
  <c r="J72" i="5"/>
  <c r="F72" i="6" s="1"/>
  <c r="A73" i="5"/>
  <c r="B73" i="5"/>
  <c r="C73" i="5"/>
  <c r="J73" i="5"/>
  <c r="F73" i="6" s="1"/>
  <c r="A74" i="5"/>
  <c r="B74" i="5"/>
  <c r="C74" i="5"/>
  <c r="J74" i="5"/>
  <c r="F74" i="6" s="1"/>
  <c r="A75" i="5"/>
  <c r="B75" i="5"/>
  <c r="C75" i="5"/>
  <c r="J75" i="5"/>
  <c r="F75" i="6" s="1"/>
  <c r="A76" i="5"/>
  <c r="B76" i="5"/>
  <c r="C76" i="5"/>
  <c r="J76" i="5"/>
  <c r="F76" i="6" s="1"/>
  <c r="A77" i="5"/>
  <c r="B77" i="5"/>
  <c r="C77" i="5"/>
  <c r="J77" i="5"/>
  <c r="F77" i="6" s="1"/>
  <c r="A78" i="5"/>
  <c r="B78" i="5"/>
  <c r="C78" i="5"/>
  <c r="J78" i="5"/>
  <c r="F78" i="6" s="1"/>
  <c r="A79" i="5"/>
  <c r="B79" i="5"/>
  <c r="C79" i="5"/>
  <c r="J79" i="5"/>
  <c r="F79" i="6" s="1"/>
  <c r="A80" i="5"/>
  <c r="B80" i="5"/>
  <c r="C80" i="5"/>
  <c r="J80" i="5"/>
  <c r="F80" i="6" s="1"/>
  <c r="A81" i="5"/>
  <c r="B81" i="5"/>
  <c r="C81" i="5"/>
  <c r="J81" i="5"/>
  <c r="F81" i="6" s="1"/>
  <c r="A82" i="5"/>
  <c r="B82" i="5"/>
  <c r="C82" i="5"/>
  <c r="J82" i="5"/>
  <c r="F82" i="6" s="1"/>
  <c r="A83" i="5"/>
  <c r="B83" i="5"/>
  <c r="C83" i="5"/>
  <c r="J83" i="5"/>
  <c r="F83" i="6" s="1"/>
  <c r="A84" i="5"/>
  <c r="B84" i="5"/>
  <c r="C84" i="5"/>
  <c r="J84" i="5"/>
  <c r="F84" i="6" s="1"/>
  <c r="A85" i="5"/>
  <c r="B85" i="5"/>
  <c r="C85" i="5"/>
  <c r="J85" i="5"/>
  <c r="F85" i="6" s="1"/>
  <c r="A86" i="5"/>
  <c r="B86" i="5"/>
  <c r="C86" i="5"/>
  <c r="J86" i="5"/>
  <c r="F86" i="6" s="1"/>
  <c r="A87" i="5"/>
  <c r="B87" i="5"/>
  <c r="C87" i="5"/>
  <c r="J87" i="5"/>
  <c r="F87" i="6" s="1"/>
  <c r="A88" i="5"/>
  <c r="B88" i="5"/>
  <c r="C88" i="5"/>
  <c r="J88" i="5"/>
  <c r="F88" i="6" s="1"/>
  <c r="A89" i="5"/>
  <c r="B89" i="5"/>
  <c r="C89" i="5"/>
  <c r="J89" i="5"/>
  <c r="F89" i="6" s="1"/>
  <c r="A90" i="5"/>
  <c r="B90" i="5"/>
  <c r="C90" i="5"/>
  <c r="J90" i="5"/>
  <c r="F90" i="6" s="1"/>
  <c r="A91" i="5"/>
  <c r="B91" i="5"/>
  <c r="C91" i="5"/>
  <c r="J91" i="5"/>
  <c r="F91" i="6" s="1"/>
  <c r="A92" i="5"/>
  <c r="B92" i="5"/>
  <c r="C92" i="5"/>
  <c r="J92" i="5"/>
  <c r="F92" i="6" s="1"/>
  <c r="A93" i="5"/>
  <c r="B93" i="5"/>
  <c r="C93" i="5"/>
  <c r="J93" i="5"/>
  <c r="F93" i="6" s="1"/>
  <c r="A94" i="5"/>
  <c r="B94" i="5"/>
  <c r="C94" i="5"/>
  <c r="J94" i="5"/>
  <c r="F94" i="6" s="1"/>
  <c r="A95" i="5"/>
  <c r="B95" i="5"/>
  <c r="C95" i="5"/>
  <c r="J95" i="5"/>
  <c r="F95" i="6" s="1"/>
  <c r="A96" i="5"/>
  <c r="B96" i="5"/>
  <c r="C96" i="5"/>
  <c r="J96" i="5"/>
  <c r="F96" i="6" s="1"/>
  <c r="A97" i="5"/>
  <c r="B97" i="5"/>
  <c r="C97" i="5"/>
  <c r="J97" i="5"/>
  <c r="F97" i="6" s="1"/>
  <c r="A98" i="5"/>
  <c r="B98" i="5"/>
  <c r="C98" i="5"/>
  <c r="J98" i="5"/>
  <c r="F98" i="6" s="1"/>
  <c r="A99" i="5"/>
  <c r="B99" i="5"/>
  <c r="C99" i="5"/>
  <c r="J99" i="5"/>
  <c r="F99" i="6" s="1"/>
  <c r="A100" i="5"/>
  <c r="B100" i="5"/>
  <c r="C100" i="5"/>
  <c r="J100" i="5"/>
  <c r="F100" i="6" s="1"/>
  <c r="A101" i="5"/>
  <c r="B101" i="5"/>
  <c r="C101" i="5"/>
  <c r="J101" i="5"/>
  <c r="F101" i="6" s="1"/>
  <c r="A102" i="5"/>
  <c r="B102" i="5"/>
  <c r="C102" i="5"/>
  <c r="J102" i="5"/>
  <c r="F102" i="6" s="1"/>
  <c r="A103" i="5"/>
  <c r="B103" i="5"/>
  <c r="C103" i="5"/>
  <c r="J103" i="5"/>
  <c r="F103" i="6" s="1"/>
  <c r="A104" i="5"/>
  <c r="B104" i="5"/>
  <c r="C104" i="5"/>
  <c r="J104" i="5"/>
  <c r="F104" i="6" s="1"/>
  <c r="A105" i="5"/>
  <c r="B105" i="5"/>
  <c r="C105" i="5"/>
  <c r="J105" i="5"/>
  <c r="F105" i="6" s="1"/>
  <c r="A106" i="5"/>
  <c r="B106" i="5"/>
  <c r="C106" i="5"/>
  <c r="J106" i="5"/>
  <c r="F106" i="6" s="1"/>
  <c r="A107" i="5"/>
  <c r="B107" i="5"/>
  <c r="C107" i="5"/>
  <c r="J107" i="5"/>
  <c r="F107" i="6" s="1"/>
  <c r="A108" i="5"/>
  <c r="B108" i="5"/>
  <c r="C108" i="5"/>
  <c r="J108" i="5"/>
  <c r="F108" i="6" s="1"/>
  <c r="A109" i="5"/>
  <c r="B109" i="5"/>
  <c r="C109" i="5"/>
  <c r="J109" i="5"/>
  <c r="F109" i="6" s="1"/>
  <c r="A110" i="5"/>
  <c r="B110" i="5"/>
  <c r="C110" i="5"/>
  <c r="J110" i="5"/>
  <c r="F110" i="6" s="1"/>
  <c r="A111" i="5"/>
  <c r="B111" i="5"/>
  <c r="C111" i="5"/>
  <c r="J111" i="5"/>
  <c r="F111" i="6" s="1"/>
  <c r="A112" i="5"/>
  <c r="B112" i="5"/>
  <c r="C112" i="5"/>
  <c r="J112" i="5"/>
  <c r="F112" i="6" s="1"/>
  <c r="A113" i="5"/>
  <c r="B113" i="5"/>
  <c r="C113" i="5"/>
  <c r="J113" i="5"/>
  <c r="F113" i="6" s="1"/>
  <c r="A114" i="5"/>
  <c r="B114" i="5"/>
  <c r="C114" i="5"/>
  <c r="J114" i="5"/>
  <c r="F114" i="6" s="1"/>
  <c r="A115" i="5"/>
  <c r="B115" i="5"/>
  <c r="C115" i="5"/>
  <c r="J115" i="5"/>
  <c r="F115" i="6" s="1"/>
  <c r="A116" i="5"/>
  <c r="B116" i="5"/>
  <c r="C116" i="5"/>
  <c r="J116" i="5"/>
  <c r="F116" i="6" s="1"/>
  <c r="A117" i="5"/>
  <c r="B117" i="5"/>
  <c r="C117" i="5"/>
  <c r="J117" i="5"/>
  <c r="F117" i="6" s="1"/>
  <c r="A118" i="5"/>
  <c r="B118" i="5"/>
  <c r="C118" i="5"/>
  <c r="J118" i="5"/>
  <c r="F118" i="6" s="1"/>
  <c r="A119" i="5"/>
  <c r="B119" i="5"/>
  <c r="C119" i="5"/>
  <c r="J119" i="5"/>
  <c r="F119" i="6" s="1"/>
  <c r="A120" i="5"/>
  <c r="B120" i="5"/>
  <c r="C120" i="5"/>
  <c r="J120" i="5"/>
  <c r="F120" i="6" s="1"/>
  <c r="A121" i="5"/>
  <c r="B121" i="5"/>
  <c r="C121" i="5"/>
  <c r="J121" i="5"/>
  <c r="F121" i="6" s="1"/>
  <c r="A122" i="5"/>
  <c r="B122" i="5"/>
  <c r="C122" i="5"/>
  <c r="J122" i="5"/>
  <c r="F122" i="6" s="1"/>
  <c r="A123" i="5"/>
  <c r="B123" i="5"/>
  <c r="C123" i="5"/>
  <c r="J123" i="5"/>
  <c r="F123" i="6" s="1"/>
  <c r="A124" i="5"/>
  <c r="B124" i="5"/>
  <c r="C124" i="5"/>
  <c r="J124" i="5"/>
  <c r="F124" i="6" s="1"/>
  <c r="A125" i="5"/>
  <c r="B125" i="5"/>
  <c r="C125" i="5"/>
  <c r="J125" i="5"/>
  <c r="F125" i="6" s="1"/>
  <c r="A126" i="5"/>
  <c r="B126" i="5"/>
  <c r="C126" i="5"/>
  <c r="J126" i="5"/>
  <c r="F126" i="6" s="1"/>
  <c r="A127" i="5"/>
  <c r="B127" i="5"/>
  <c r="C127" i="5"/>
  <c r="J127" i="5"/>
  <c r="F127" i="6" s="1"/>
  <c r="A128" i="5"/>
  <c r="B128" i="5"/>
  <c r="C128" i="5"/>
  <c r="J128" i="5"/>
  <c r="F128" i="6" s="1"/>
  <c r="A129" i="5"/>
  <c r="B129" i="5"/>
  <c r="C129" i="5"/>
  <c r="J129" i="5"/>
  <c r="F129" i="6" s="1"/>
  <c r="A130" i="5"/>
  <c r="B130" i="5"/>
  <c r="C130" i="5"/>
  <c r="J130" i="5"/>
  <c r="F130" i="6" s="1"/>
  <c r="A131" i="5"/>
  <c r="B131" i="5"/>
  <c r="C131" i="5"/>
  <c r="J131" i="5"/>
  <c r="F131" i="6" s="1"/>
  <c r="A132" i="5"/>
  <c r="B132" i="5"/>
  <c r="C132" i="5"/>
  <c r="J132" i="5"/>
  <c r="F132" i="6" s="1"/>
  <c r="A133" i="5"/>
  <c r="B133" i="5"/>
  <c r="C133" i="5"/>
  <c r="J133" i="5"/>
  <c r="F133" i="6" s="1"/>
  <c r="A134" i="5"/>
  <c r="B134" i="5"/>
  <c r="C134" i="5"/>
  <c r="J134" i="5"/>
  <c r="F134" i="6" s="1"/>
  <c r="A135" i="5"/>
  <c r="B135" i="5"/>
  <c r="C135" i="5"/>
  <c r="J135" i="5"/>
  <c r="F135" i="6" s="1"/>
  <c r="A136" i="5"/>
  <c r="B136" i="5"/>
  <c r="C136" i="5"/>
  <c r="J136" i="5"/>
  <c r="F136" i="6" s="1"/>
  <c r="A137" i="5"/>
  <c r="B137" i="5"/>
  <c r="C137" i="5"/>
  <c r="J137" i="5"/>
  <c r="F137" i="6" s="1"/>
  <c r="A138" i="5"/>
  <c r="B138" i="5"/>
  <c r="C138" i="5"/>
  <c r="J138" i="5"/>
  <c r="F138" i="6" s="1"/>
  <c r="A139" i="5"/>
  <c r="B139" i="5"/>
  <c r="C139" i="5"/>
  <c r="J139" i="5"/>
  <c r="F139" i="6" s="1"/>
  <c r="A140" i="5"/>
  <c r="B140" i="5"/>
  <c r="C140" i="5"/>
  <c r="J140" i="5"/>
  <c r="F140" i="6" s="1"/>
  <c r="A141" i="5"/>
  <c r="B141" i="5"/>
  <c r="C141" i="5"/>
  <c r="J141" i="5"/>
  <c r="F141" i="6" s="1"/>
  <c r="A142" i="5"/>
  <c r="B142" i="5"/>
  <c r="C142" i="5"/>
  <c r="J142" i="5"/>
  <c r="F142" i="6" s="1"/>
  <c r="A143" i="5"/>
  <c r="B143" i="5"/>
  <c r="C143" i="5"/>
  <c r="J143" i="5"/>
  <c r="F143" i="6" s="1"/>
  <c r="A144" i="5"/>
  <c r="B144" i="5"/>
  <c r="C144" i="5"/>
  <c r="J144" i="5"/>
  <c r="F144" i="6" s="1"/>
  <c r="A145" i="5"/>
  <c r="B145" i="5"/>
  <c r="C145" i="5"/>
  <c r="J145" i="5"/>
  <c r="F145" i="6" s="1"/>
  <c r="A146" i="5"/>
  <c r="B146" i="5"/>
  <c r="C146" i="5"/>
  <c r="J146" i="5"/>
  <c r="F146" i="6" s="1"/>
  <c r="A147" i="5"/>
  <c r="B147" i="5"/>
  <c r="C147" i="5"/>
  <c r="J147" i="5"/>
  <c r="F147" i="6" s="1"/>
  <c r="A148" i="5"/>
  <c r="B148" i="5"/>
  <c r="C148" i="5"/>
  <c r="J148" i="5"/>
  <c r="F148" i="6" s="1"/>
  <c r="A149" i="5"/>
  <c r="B149" i="5"/>
  <c r="C149" i="5"/>
  <c r="J149" i="5"/>
  <c r="F149" i="6" s="1"/>
  <c r="A150" i="5"/>
  <c r="B150" i="5"/>
  <c r="C150" i="5"/>
  <c r="J150" i="5"/>
  <c r="F150" i="6" s="1"/>
  <c r="A151" i="5"/>
  <c r="B151" i="5"/>
  <c r="C151" i="5"/>
  <c r="J151" i="5"/>
  <c r="F151" i="6" s="1"/>
  <c r="A152" i="5"/>
  <c r="B152" i="5"/>
  <c r="C152" i="5"/>
  <c r="J152" i="5"/>
  <c r="F152" i="6" s="1"/>
  <c r="A153" i="5"/>
  <c r="B153" i="5"/>
  <c r="C153" i="5"/>
  <c r="J153" i="5"/>
  <c r="F153" i="6" s="1"/>
  <c r="A154" i="5"/>
  <c r="B154" i="5"/>
  <c r="C154" i="5"/>
  <c r="J154" i="5"/>
  <c r="F154" i="6" s="1"/>
  <c r="A155" i="5"/>
  <c r="B155" i="5"/>
  <c r="C155" i="5"/>
  <c r="J155" i="5"/>
  <c r="F155" i="6" s="1"/>
  <c r="A156" i="5"/>
  <c r="B156" i="5"/>
  <c r="C156" i="5"/>
  <c r="J156" i="5"/>
  <c r="F156" i="6" s="1"/>
  <c r="A157" i="5"/>
  <c r="B157" i="5"/>
  <c r="C157" i="5"/>
  <c r="J157" i="5"/>
  <c r="F157" i="6" s="1"/>
  <c r="A158" i="5"/>
  <c r="B158" i="5"/>
  <c r="C158" i="5"/>
  <c r="J158" i="5"/>
  <c r="F158" i="6" s="1"/>
  <c r="A159" i="5"/>
  <c r="B159" i="5"/>
  <c r="C159" i="5"/>
  <c r="J159" i="5"/>
  <c r="F159" i="6" s="1"/>
  <c r="A160" i="5"/>
  <c r="B160" i="5"/>
  <c r="C160" i="5"/>
  <c r="J160" i="5"/>
  <c r="F160" i="6" s="1"/>
  <c r="A161" i="5"/>
  <c r="B161" i="5"/>
  <c r="C161" i="5"/>
  <c r="J161" i="5"/>
  <c r="F161" i="6" s="1"/>
  <c r="A162" i="5"/>
  <c r="B162" i="5"/>
  <c r="C162" i="5"/>
  <c r="J162" i="5"/>
  <c r="F162" i="6" s="1"/>
  <c r="A163" i="5"/>
  <c r="B163" i="5"/>
  <c r="C163" i="5"/>
  <c r="J163" i="5"/>
  <c r="F163" i="6" s="1"/>
  <c r="A164" i="5"/>
  <c r="B164" i="5"/>
  <c r="C164" i="5"/>
  <c r="J164" i="5"/>
  <c r="F164" i="6" s="1"/>
  <c r="A165" i="5"/>
  <c r="B165" i="5"/>
  <c r="C165" i="5"/>
  <c r="J165" i="5"/>
  <c r="F165" i="6" s="1"/>
  <c r="A166" i="5"/>
  <c r="B166" i="5"/>
  <c r="C166" i="5"/>
  <c r="J166" i="5"/>
  <c r="F166" i="6" s="1"/>
  <c r="A167" i="5"/>
  <c r="B167" i="5"/>
  <c r="C167" i="5"/>
  <c r="J167" i="5"/>
  <c r="F167" i="6" s="1"/>
  <c r="A168" i="5"/>
  <c r="B168" i="5"/>
  <c r="C168" i="5"/>
  <c r="J168" i="5"/>
  <c r="F168" i="6" s="1"/>
  <c r="A169" i="5"/>
  <c r="B169" i="5"/>
  <c r="C169" i="5"/>
  <c r="J169" i="5"/>
  <c r="F169" i="6" s="1"/>
  <c r="A170" i="5"/>
  <c r="B170" i="5"/>
  <c r="C170" i="5"/>
  <c r="J170" i="5"/>
  <c r="F170" i="6" s="1"/>
  <c r="A171" i="5"/>
  <c r="B171" i="5"/>
  <c r="C171" i="5"/>
  <c r="J171" i="5"/>
  <c r="F171" i="6" s="1"/>
  <c r="A172" i="5"/>
  <c r="B172" i="5"/>
  <c r="C172" i="5"/>
  <c r="J172" i="5"/>
  <c r="F172" i="6" s="1"/>
  <c r="A173" i="5"/>
  <c r="B173" i="5"/>
  <c r="C173" i="5"/>
  <c r="J173" i="5"/>
  <c r="F173" i="6" s="1"/>
  <c r="A174" i="5"/>
  <c r="B174" i="5"/>
  <c r="C174" i="5"/>
  <c r="J174" i="5"/>
  <c r="F174" i="6" s="1"/>
  <c r="A175" i="5"/>
  <c r="B175" i="5"/>
  <c r="C175" i="5"/>
  <c r="J175" i="5"/>
  <c r="F175" i="6" s="1"/>
  <c r="A176" i="5"/>
  <c r="B176" i="5"/>
  <c r="C176" i="5"/>
  <c r="J176" i="5"/>
  <c r="F176" i="6" s="1"/>
  <c r="A177" i="5"/>
  <c r="B177" i="5"/>
  <c r="C177" i="5"/>
  <c r="J177" i="5"/>
  <c r="F177" i="6" s="1"/>
  <c r="A178" i="5"/>
  <c r="B178" i="5"/>
  <c r="C178" i="5"/>
  <c r="J178" i="5"/>
  <c r="F178" i="6" s="1"/>
  <c r="A179" i="5"/>
  <c r="B179" i="5"/>
  <c r="C179" i="5"/>
  <c r="J179" i="5"/>
  <c r="F179" i="6" s="1"/>
  <c r="A180" i="5"/>
  <c r="B180" i="5"/>
  <c r="C180" i="5"/>
  <c r="J180" i="5"/>
  <c r="F180" i="6" s="1"/>
  <c r="A181" i="5"/>
  <c r="B181" i="5"/>
  <c r="C181" i="5"/>
  <c r="J181" i="5"/>
  <c r="F181" i="6" s="1"/>
  <c r="A182" i="5"/>
  <c r="B182" i="5"/>
  <c r="C182" i="5"/>
  <c r="J182" i="5"/>
  <c r="F182" i="6" s="1"/>
  <c r="A183" i="5"/>
  <c r="B183" i="5"/>
  <c r="C183" i="5"/>
  <c r="J183" i="5"/>
  <c r="F183" i="6" s="1"/>
  <c r="A184" i="5"/>
  <c r="B184" i="5"/>
  <c r="C184" i="5"/>
  <c r="J184" i="5"/>
  <c r="F184" i="6" s="1"/>
  <c r="A185" i="5"/>
  <c r="B185" i="5"/>
  <c r="C185" i="5"/>
  <c r="J185" i="5"/>
  <c r="F185" i="6" s="1"/>
  <c r="A186" i="5"/>
  <c r="B186" i="5"/>
  <c r="C186" i="5"/>
  <c r="J186" i="5"/>
  <c r="F186" i="6" s="1"/>
  <c r="A187" i="5"/>
  <c r="B187" i="5"/>
  <c r="C187" i="5"/>
  <c r="J187" i="5"/>
  <c r="F187" i="6" s="1"/>
  <c r="A188" i="5"/>
  <c r="B188" i="5"/>
  <c r="C188" i="5"/>
  <c r="J188" i="5"/>
  <c r="F188" i="6" s="1"/>
  <c r="A189" i="5"/>
  <c r="B189" i="5"/>
  <c r="C189" i="5"/>
  <c r="J189" i="5"/>
  <c r="F189" i="6" s="1"/>
  <c r="A190" i="5"/>
  <c r="B190" i="5"/>
  <c r="C190" i="5"/>
  <c r="J190" i="5"/>
  <c r="F190" i="6" s="1"/>
  <c r="A191" i="5"/>
  <c r="B191" i="5"/>
  <c r="C191" i="5"/>
  <c r="J191" i="5"/>
  <c r="F191" i="6" s="1"/>
  <c r="A192" i="5"/>
  <c r="B192" i="5"/>
  <c r="C192" i="5"/>
  <c r="J192" i="5"/>
  <c r="F192" i="6" s="1"/>
  <c r="A193" i="5"/>
  <c r="B193" i="5"/>
  <c r="C193" i="5"/>
  <c r="J193" i="5"/>
  <c r="F193" i="6" s="1"/>
  <c r="A194" i="5"/>
  <c r="B194" i="5"/>
  <c r="C194" i="5"/>
  <c r="J194" i="5"/>
  <c r="F194" i="6" s="1"/>
  <c r="A195" i="5"/>
  <c r="B195" i="5"/>
  <c r="C195" i="5"/>
  <c r="J195" i="5"/>
  <c r="F195" i="6" s="1"/>
  <c r="A196" i="5"/>
  <c r="B196" i="5"/>
  <c r="C196" i="5"/>
  <c r="J196" i="5"/>
  <c r="F196" i="6" s="1"/>
  <c r="A197" i="5"/>
  <c r="B197" i="5"/>
  <c r="C197" i="5"/>
  <c r="J197" i="5"/>
  <c r="F197" i="6" s="1"/>
  <c r="A198" i="5"/>
  <c r="B198" i="5"/>
  <c r="C198" i="5"/>
  <c r="J198" i="5"/>
  <c r="F198" i="6" s="1"/>
  <c r="A199" i="5"/>
  <c r="B199" i="5"/>
  <c r="C199" i="5"/>
  <c r="J199" i="5"/>
  <c r="F199" i="6" s="1"/>
  <c r="A200" i="5"/>
  <c r="B200" i="5"/>
  <c r="C200" i="5"/>
  <c r="J200" i="5"/>
  <c r="F200" i="6" s="1"/>
  <c r="A201" i="5"/>
  <c r="B201" i="5"/>
  <c r="C201" i="5"/>
  <c r="J201" i="5"/>
  <c r="F201" i="6" s="1"/>
  <c r="A202" i="5"/>
  <c r="B202" i="5"/>
  <c r="C202" i="5"/>
  <c r="J202" i="5"/>
  <c r="F202" i="6" s="1"/>
  <c r="A203" i="5"/>
  <c r="B203" i="5"/>
  <c r="C203" i="5"/>
  <c r="J203" i="5"/>
  <c r="F203" i="6" s="1"/>
  <c r="A5" i="7"/>
  <c r="B5" i="7"/>
  <c r="C5" i="7"/>
  <c r="D5" i="7"/>
  <c r="A6" i="7"/>
  <c r="B6" i="7"/>
  <c r="C6" i="7"/>
  <c r="D6" i="7"/>
  <c r="A7" i="7"/>
  <c r="B7" i="7"/>
  <c r="C7" i="7"/>
  <c r="D7" i="7"/>
  <c r="A8" i="7"/>
  <c r="B8" i="7"/>
  <c r="C8" i="7"/>
  <c r="D8" i="7"/>
  <c r="A9" i="7"/>
  <c r="B9" i="7"/>
  <c r="C9" i="7"/>
  <c r="D9" i="7"/>
  <c r="A10" i="7"/>
  <c r="B10" i="7"/>
  <c r="C10" i="7"/>
  <c r="D10" i="7"/>
  <c r="A11" i="7"/>
  <c r="B11" i="7"/>
  <c r="C11" i="7"/>
  <c r="D11" i="7"/>
  <c r="A12" i="7"/>
  <c r="B12" i="7"/>
  <c r="C12" i="7"/>
  <c r="D12" i="7"/>
  <c r="A13" i="7"/>
  <c r="B13" i="7"/>
  <c r="C13" i="7"/>
  <c r="D13" i="7"/>
  <c r="A14" i="7"/>
  <c r="B14" i="7"/>
  <c r="C14" i="7"/>
  <c r="D14" i="7"/>
  <c r="A15" i="7"/>
  <c r="B15" i="7"/>
  <c r="C15" i="7"/>
  <c r="D15" i="7"/>
  <c r="A16" i="7"/>
  <c r="B16" i="7"/>
  <c r="C16" i="7"/>
  <c r="D16" i="7"/>
  <c r="A17" i="7"/>
  <c r="B17" i="7"/>
  <c r="C17" i="7"/>
  <c r="D17" i="7"/>
  <c r="A18" i="7"/>
  <c r="B18" i="7"/>
  <c r="C18" i="7"/>
  <c r="D18" i="7"/>
  <c r="A19" i="7"/>
  <c r="B19" i="7"/>
  <c r="C19" i="7"/>
  <c r="D19" i="7"/>
  <c r="A20" i="7"/>
  <c r="B20" i="7"/>
  <c r="C20" i="7"/>
  <c r="D20" i="7"/>
  <c r="A21" i="7"/>
  <c r="B21" i="7"/>
  <c r="C21" i="7"/>
  <c r="D21" i="7"/>
  <c r="A22" i="7"/>
  <c r="B22" i="7"/>
  <c r="C22" i="7"/>
  <c r="D22" i="7"/>
  <c r="A23" i="7"/>
  <c r="B23" i="7"/>
  <c r="C23" i="7"/>
  <c r="D23" i="7"/>
  <c r="A24" i="7"/>
  <c r="B24" i="7"/>
  <c r="C24" i="7"/>
  <c r="D24" i="7"/>
  <c r="A25" i="7"/>
  <c r="B25" i="7"/>
  <c r="C25" i="7"/>
  <c r="D25" i="7"/>
  <c r="A26" i="7"/>
  <c r="B26" i="7"/>
  <c r="C26" i="7"/>
  <c r="D26" i="7"/>
  <c r="A27" i="7"/>
  <c r="B27" i="7"/>
  <c r="C27" i="7"/>
  <c r="D27" i="7"/>
  <c r="A28" i="7"/>
  <c r="B28" i="7"/>
  <c r="C28" i="7"/>
  <c r="D28" i="7"/>
  <c r="A29" i="7"/>
  <c r="B29" i="7"/>
  <c r="C29" i="7"/>
  <c r="D29" i="7"/>
  <c r="A30" i="7"/>
  <c r="B30" i="7"/>
  <c r="C30" i="7"/>
  <c r="D30" i="7"/>
  <c r="A31" i="7"/>
  <c r="B31" i="7"/>
  <c r="C31" i="7"/>
  <c r="D31" i="7"/>
  <c r="A32" i="7"/>
  <c r="B32" i="7"/>
  <c r="C32" i="7"/>
  <c r="D32" i="7"/>
  <c r="A33" i="7"/>
  <c r="B33" i="7"/>
  <c r="C33" i="7"/>
  <c r="D33" i="7"/>
  <c r="A34" i="7"/>
  <c r="B34" i="7"/>
  <c r="C34" i="7"/>
  <c r="D34" i="7"/>
  <c r="A35" i="7"/>
  <c r="B35" i="7"/>
  <c r="C35" i="7"/>
  <c r="D35" i="7"/>
  <c r="A36" i="7"/>
  <c r="B36" i="7"/>
  <c r="C36" i="7"/>
  <c r="D36" i="7"/>
  <c r="A37" i="7"/>
  <c r="B37" i="7"/>
  <c r="C37" i="7"/>
  <c r="D37" i="7"/>
  <c r="A38" i="7"/>
  <c r="B38" i="7"/>
  <c r="C38" i="7"/>
  <c r="D38" i="7"/>
  <c r="A39" i="7"/>
  <c r="B39" i="7"/>
  <c r="C39" i="7"/>
  <c r="D39" i="7"/>
  <c r="A40" i="7"/>
  <c r="B40" i="7"/>
  <c r="C40" i="7"/>
  <c r="D40" i="7"/>
  <c r="A41" i="7"/>
  <c r="B41" i="7"/>
  <c r="C41" i="7"/>
  <c r="D41" i="7"/>
  <c r="A42" i="7"/>
  <c r="B42" i="7"/>
  <c r="C42" i="7"/>
  <c r="D42" i="7"/>
  <c r="A43" i="7"/>
  <c r="B43" i="7"/>
  <c r="C43" i="7"/>
  <c r="D43" i="7"/>
  <c r="A44" i="7"/>
  <c r="B44" i="7"/>
  <c r="C44" i="7"/>
  <c r="D44" i="7"/>
  <c r="A45" i="7"/>
  <c r="B45" i="7"/>
  <c r="C45" i="7"/>
  <c r="D45" i="7"/>
  <c r="A46" i="7"/>
  <c r="B46" i="7"/>
  <c r="C46" i="7"/>
  <c r="D46" i="7"/>
  <c r="A47" i="7"/>
  <c r="B47" i="7"/>
  <c r="C47" i="7"/>
  <c r="D47" i="7"/>
  <c r="A48" i="7"/>
  <c r="B48" i="7"/>
  <c r="C48" i="7"/>
  <c r="D48" i="7"/>
  <c r="A49" i="7"/>
  <c r="B49" i="7"/>
  <c r="C49" i="7"/>
  <c r="D49" i="7"/>
  <c r="A50" i="7"/>
  <c r="B50" i="7"/>
  <c r="C50" i="7"/>
  <c r="D50" i="7"/>
  <c r="A51" i="7"/>
  <c r="B51" i="7"/>
  <c r="C51" i="7"/>
  <c r="D51" i="7"/>
  <c r="A52" i="7"/>
  <c r="B52" i="7"/>
  <c r="C52" i="7"/>
  <c r="D52" i="7"/>
  <c r="A53" i="7"/>
  <c r="B53" i="7"/>
  <c r="C53" i="7"/>
  <c r="D53" i="7"/>
  <c r="A54" i="7"/>
  <c r="B54" i="7"/>
  <c r="C54" i="7"/>
  <c r="D54" i="7"/>
  <c r="A55" i="7"/>
  <c r="B55" i="7"/>
  <c r="C55" i="7"/>
  <c r="D55" i="7"/>
  <c r="A56" i="7"/>
  <c r="B56" i="7"/>
  <c r="C56" i="7"/>
  <c r="D56" i="7"/>
  <c r="A57" i="7"/>
  <c r="B57" i="7"/>
  <c r="C57" i="7"/>
  <c r="D57" i="7"/>
  <c r="A58" i="7"/>
  <c r="B58" i="7"/>
  <c r="C58" i="7"/>
  <c r="D58" i="7"/>
  <c r="A59" i="7"/>
  <c r="B59" i="7"/>
  <c r="C59" i="7"/>
  <c r="D59" i="7"/>
  <c r="A60" i="7"/>
  <c r="B60" i="7"/>
  <c r="C60" i="7"/>
  <c r="D60" i="7"/>
  <c r="A61" i="7"/>
  <c r="B61" i="7"/>
  <c r="C61" i="7"/>
  <c r="D61" i="7"/>
  <c r="A62" i="7"/>
  <c r="B62" i="7"/>
  <c r="C62" i="7"/>
  <c r="D62" i="7"/>
  <c r="A63" i="7"/>
  <c r="B63" i="7"/>
  <c r="C63" i="7"/>
  <c r="D63" i="7"/>
  <c r="A64" i="7"/>
  <c r="B64" i="7"/>
  <c r="C64" i="7"/>
  <c r="D64" i="7"/>
  <c r="A65" i="7"/>
  <c r="B65" i="7"/>
  <c r="C65" i="7"/>
  <c r="D65" i="7"/>
  <c r="A66" i="7"/>
  <c r="B66" i="7"/>
  <c r="C66" i="7"/>
  <c r="D66" i="7"/>
  <c r="A67" i="7"/>
  <c r="B67" i="7"/>
  <c r="C67" i="7"/>
  <c r="D67" i="7"/>
  <c r="A68" i="7"/>
  <c r="B68" i="7"/>
  <c r="C68" i="7"/>
  <c r="D68" i="7"/>
  <c r="A69" i="7"/>
  <c r="B69" i="7"/>
  <c r="C69" i="7"/>
  <c r="D69" i="7"/>
  <c r="A70" i="7"/>
  <c r="B70" i="7"/>
  <c r="C70" i="7"/>
  <c r="D70" i="7"/>
  <c r="A71" i="7"/>
  <c r="B71" i="7"/>
  <c r="C71" i="7"/>
  <c r="D71" i="7"/>
  <c r="A72" i="7"/>
  <c r="B72" i="7"/>
  <c r="C72" i="7"/>
  <c r="D72" i="7"/>
  <c r="A73" i="7"/>
  <c r="B73" i="7"/>
  <c r="C73" i="7"/>
  <c r="D73" i="7"/>
  <c r="A74" i="7"/>
  <c r="B74" i="7"/>
  <c r="C74" i="7"/>
  <c r="D74" i="7"/>
  <c r="A75" i="7"/>
  <c r="B75" i="7"/>
  <c r="C75" i="7"/>
  <c r="D75" i="7"/>
  <c r="A76" i="7"/>
  <c r="B76" i="7"/>
  <c r="C76" i="7"/>
  <c r="D76" i="7"/>
  <c r="A77" i="7"/>
  <c r="B77" i="7"/>
  <c r="C77" i="7"/>
  <c r="D77" i="7"/>
  <c r="A78" i="7"/>
  <c r="B78" i="7"/>
  <c r="C78" i="7"/>
  <c r="D78" i="7"/>
  <c r="A79" i="7"/>
  <c r="B79" i="7"/>
  <c r="C79" i="7"/>
  <c r="D79" i="7"/>
  <c r="A80" i="7"/>
  <c r="B80" i="7"/>
  <c r="C80" i="7"/>
  <c r="D80" i="7"/>
  <c r="A81" i="7"/>
  <c r="B81" i="7"/>
  <c r="C81" i="7"/>
  <c r="D81" i="7"/>
  <c r="A82" i="7"/>
  <c r="B82" i="7"/>
  <c r="C82" i="7"/>
  <c r="D82" i="7"/>
  <c r="A83" i="7"/>
  <c r="B83" i="7"/>
  <c r="C83" i="7"/>
  <c r="D83" i="7"/>
  <c r="A84" i="7"/>
  <c r="B84" i="7"/>
  <c r="C84" i="7"/>
  <c r="D84" i="7"/>
  <c r="A85" i="7"/>
  <c r="B85" i="7"/>
  <c r="C85" i="7"/>
  <c r="D85" i="7"/>
  <c r="A86" i="7"/>
  <c r="B86" i="7"/>
  <c r="C86" i="7"/>
  <c r="D86" i="7"/>
  <c r="A87" i="7"/>
  <c r="B87" i="7"/>
  <c r="C87" i="7"/>
  <c r="D87" i="7"/>
  <c r="A88" i="7"/>
  <c r="B88" i="7"/>
  <c r="C88" i="7"/>
  <c r="D88" i="7"/>
  <c r="A89" i="7"/>
  <c r="B89" i="7"/>
  <c r="C89" i="7"/>
  <c r="D89" i="7"/>
  <c r="A90" i="7"/>
  <c r="B90" i="7"/>
  <c r="C90" i="7"/>
  <c r="D90" i="7"/>
  <c r="A91" i="7"/>
  <c r="B91" i="7"/>
  <c r="C91" i="7"/>
  <c r="D91" i="7"/>
  <c r="A92" i="7"/>
  <c r="B92" i="7"/>
  <c r="C92" i="7"/>
  <c r="D92" i="7"/>
  <c r="A93" i="7"/>
  <c r="B93" i="7"/>
  <c r="C93" i="7"/>
  <c r="D93" i="7"/>
  <c r="A94" i="7"/>
  <c r="B94" i="7"/>
  <c r="C94" i="7"/>
  <c r="D94" i="7"/>
  <c r="A95" i="7"/>
  <c r="B95" i="7"/>
  <c r="C95" i="7"/>
  <c r="D95" i="7"/>
  <c r="A96" i="7"/>
  <c r="B96" i="7"/>
  <c r="C96" i="7"/>
  <c r="D96" i="7"/>
  <c r="A97" i="7"/>
  <c r="B97" i="7"/>
  <c r="C97" i="7"/>
  <c r="D97" i="7"/>
  <c r="A98" i="7"/>
  <c r="B98" i="7"/>
  <c r="C98" i="7"/>
  <c r="D98" i="7"/>
  <c r="A99" i="7"/>
  <c r="B99" i="7"/>
  <c r="C99" i="7"/>
  <c r="D99" i="7"/>
  <c r="A100" i="7"/>
  <c r="B100" i="7"/>
  <c r="C100" i="7"/>
  <c r="D100" i="7"/>
  <c r="A101" i="7"/>
  <c r="B101" i="7"/>
  <c r="C101" i="7"/>
  <c r="D101" i="7"/>
  <c r="A102" i="7"/>
  <c r="B102" i="7"/>
  <c r="C102" i="7"/>
  <c r="D102" i="7"/>
  <c r="A103" i="7"/>
  <c r="B103" i="7"/>
  <c r="C103" i="7"/>
  <c r="D103" i="7"/>
  <c r="A104" i="7"/>
  <c r="B104" i="7"/>
  <c r="C104" i="7"/>
  <c r="D104" i="7"/>
  <c r="A105" i="7"/>
  <c r="B105" i="7"/>
  <c r="C105" i="7"/>
  <c r="D105" i="7"/>
  <c r="A106" i="7"/>
  <c r="B106" i="7"/>
  <c r="C106" i="7"/>
  <c r="D106" i="7"/>
  <c r="A107" i="7"/>
  <c r="B107" i="7"/>
  <c r="C107" i="7"/>
  <c r="D107" i="7"/>
  <c r="A108" i="7"/>
  <c r="B108" i="7"/>
  <c r="C108" i="7"/>
  <c r="D108" i="7"/>
  <c r="A109" i="7"/>
  <c r="B109" i="7"/>
  <c r="C109" i="7"/>
  <c r="D109" i="7"/>
  <c r="A110" i="7"/>
  <c r="B110" i="7"/>
  <c r="C110" i="7"/>
  <c r="D110" i="7"/>
  <c r="A111" i="7"/>
  <c r="B111" i="7"/>
  <c r="C111" i="7"/>
  <c r="D111" i="7"/>
  <c r="A112" i="7"/>
  <c r="B112" i="7"/>
  <c r="C112" i="7"/>
  <c r="D112" i="7"/>
  <c r="A113" i="7"/>
  <c r="B113" i="7"/>
  <c r="C113" i="7"/>
  <c r="D113" i="7"/>
  <c r="A114" i="7"/>
  <c r="B114" i="7"/>
  <c r="C114" i="7"/>
  <c r="D114" i="7"/>
  <c r="A115" i="7"/>
  <c r="B115" i="7"/>
  <c r="C115" i="7"/>
  <c r="D115" i="7"/>
  <c r="A116" i="7"/>
  <c r="B116" i="7"/>
  <c r="C116" i="7"/>
  <c r="D116" i="7"/>
  <c r="A117" i="7"/>
  <c r="B117" i="7"/>
  <c r="C117" i="7"/>
  <c r="D117" i="7"/>
  <c r="A118" i="7"/>
  <c r="B118" i="7"/>
  <c r="C118" i="7"/>
  <c r="D118" i="7"/>
  <c r="A119" i="7"/>
  <c r="B119" i="7"/>
  <c r="C119" i="7"/>
  <c r="D119" i="7"/>
  <c r="A120" i="7"/>
  <c r="B120" i="7"/>
  <c r="C120" i="7"/>
  <c r="D120" i="7"/>
  <c r="A121" i="7"/>
  <c r="B121" i="7"/>
  <c r="C121" i="7"/>
  <c r="D121" i="7"/>
  <c r="A122" i="7"/>
  <c r="B122" i="7"/>
  <c r="C122" i="7"/>
  <c r="D122" i="7"/>
  <c r="A123" i="7"/>
  <c r="B123" i="7"/>
  <c r="C123" i="7"/>
  <c r="D123" i="7"/>
  <c r="A124" i="7"/>
  <c r="B124" i="7"/>
  <c r="C124" i="7"/>
  <c r="D124" i="7"/>
  <c r="A125" i="7"/>
  <c r="B125" i="7"/>
  <c r="C125" i="7"/>
  <c r="D125" i="7"/>
  <c r="A126" i="7"/>
  <c r="B126" i="7"/>
  <c r="C126" i="7"/>
  <c r="D126" i="7"/>
  <c r="A127" i="7"/>
  <c r="B127" i="7"/>
  <c r="C127" i="7"/>
  <c r="D127" i="7"/>
  <c r="A128" i="7"/>
  <c r="B128" i="7"/>
  <c r="C128" i="7"/>
  <c r="D128" i="7"/>
  <c r="A129" i="7"/>
  <c r="B129" i="7"/>
  <c r="C129" i="7"/>
  <c r="D129" i="7"/>
  <c r="A130" i="7"/>
  <c r="B130" i="7"/>
  <c r="C130" i="7"/>
  <c r="D130" i="7"/>
  <c r="A131" i="7"/>
  <c r="B131" i="7"/>
  <c r="C131" i="7"/>
  <c r="D131" i="7"/>
  <c r="A132" i="7"/>
  <c r="B132" i="7"/>
  <c r="C132" i="7"/>
  <c r="D132" i="7"/>
  <c r="A133" i="7"/>
  <c r="B133" i="7"/>
  <c r="C133" i="7"/>
  <c r="D133" i="7"/>
  <c r="A134" i="7"/>
  <c r="B134" i="7"/>
  <c r="C134" i="7"/>
  <c r="D134" i="7"/>
  <c r="A135" i="7"/>
  <c r="B135" i="7"/>
  <c r="C135" i="7"/>
  <c r="D135" i="7"/>
  <c r="A136" i="7"/>
  <c r="B136" i="7"/>
  <c r="C136" i="7"/>
  <c r="D136" i="7"/>
  <c r="A137" i="7"/>
  <c r="B137" i="7"/>
  <c r="C137" i="7"/>
  <c r="D137" i="7"/>
  <c r="A138" i="7"/>
  <c r="B138" i="7"/>
  <c r="C138" i="7"/>
  <c r="D138" i="7"/>
  <c r="A139" i="7"/>
  <c r="B139" i="7"/>
  <c r="C139" i="7"/>
  <c r="D139" i="7"/>
  <c r="A140" i="7"/>
  <c r="B140" i="7"/>
  <c r="C140" i="7"/>
  <c r="D140" i="7"/>
  <c r="A141" i="7"/>
  <c r="B141" i="7"/>
  <c r="C141" i="7"/>
  <c r="D141" i="7"/>
  <c r="A142" i="7"/>
  <c r="B142" i="7"/>
  <c r="C142" i="7"/>
  <c r="D142" i="7"/>
  <c r="A143" i="7"/>
  <c r="B143" i="7"/>
  <c r="C143" i="7"/>
  <c r="D143" i="7"/>
  <c r="A144" i="7"/>
  <c r="B144" i="7"/>
  <c r="C144" i="7"/>
  <c r="D144" i="7"/>
  <c r="A145" i="7"/>
  <c r="B145" i="7"/>
  <c r="C145" i="7"/>
  <c r="D145" i="7"/>
  <c r="A146" i="7"/>
  <c r="B146" i="7"/>
  <c r="C146" i="7"/>
  <c r="D146" i="7"/>
  <c r="A147" i="7"/>
  <c r="B147" i="7"/>
  <c r="C147" i="7"/>
  <c r="D147" i="7"/>
  <c r="A148" i="7"/>
  <c r="B148" i="7"/>
  <c r="C148" i="7"/>
  <c r="D148" i="7"/>
  <c r="A149" i="7"/>
  <c r="B149" i="7"/>
  <c r="C149" i="7"/>
  <c r="D149" i="7"/>
  <c r="A150" i="7"/>
  <c r="B150" i="7"/>
  <c r="C150" i="7"/>
  <c r="D150" i="7"/>
  <c r="A151" i="7"/>
  <c r="B151" i="7"/>
  <c r="C151" i="7"/>
  <c r="D151" i="7"/>
  <c r="A152" i="7"/>
  <c r="B152" i="7"/>
  <c r="C152" i="7"/>
  <c r="D152" i="7"/>
  <c r="A153" i="7"/>
  <c r="B153" i="7"/>
  <c r="C153" i="7"/>
  <c r="D153" i="7"/>
  <c r="A154" i="7"/>
  <c r="B154" i="7"/>
  <c r="C154" i="7"/>
  <c r="D154" i="7"/>
  <c r="A155" i="7"/>
  <c r="B155" i="7"/>
  <c r="C155" i="7"/>
  <c r="D155" i="7"/>
  <c r="A156" i="7"/>
  <c r="B156" i="7"/>
  <c r="C156" i="7"/>
  <c r="D156" i="7"/>
  <c r="A157" i="7"/>
  <c r="B157" i="7"/>
  <c r="C157" i="7"/>
  <c r="D157" i="7"/>
  <c r="A158" i="7"/>
  <c r="B158" i="7"/>
  <c r="C158" i="7"/>
  <c r="D158" i="7"/>
  <c r="A159" i="7"/>
  <c r="B159" i="7"/>
  <c r="C159" i="7"/>
  <c r="D159" i="7"/>
  <c r="A160" i="7"/>
  <c r="B160" i="7"/>
  <c r="C160" i="7"/>
  <c r="D160" i="7"/>
  <c r="A161" i="7"/>
  <c r="B161" i="7"/>
  <c r="C161" i="7"/>
  <c r="D161" i="7"/>
  <c r="A162" i="7"/>
  <c r="B162" i="7"/>
  <c r="C162" i="7"/>
  <c r="D162" i="7"/>
  <c r="A163" i="7"/>
  <c r="B163" i="7"/>
  <c r="C163" i="7"/>
  <c r="D163" i="7"/>
  <c r="A164" i="7"/>
  <c r="B164" i="7"/>
  <c r="C164" i="7"/>
  <c r="D164" i="7"/>
  <c r="A165" i="7"/>
  <c r="B165" i="7"/>
  <c r="C165" i="7"/>
  <c r="D165" i="7"/>
  <c r="A166" i="7"/>
  <c r="B166" i="7"/>
  <c r="C166" i="7"/>
  <c r="D166" i="7"/>
  <c r="A167" i="7"/>
  <c r="B167" i="7"/>
  <c r="C167" i="7"/>
  <c r="D167" i="7"/>
  <c r="A168" i="7"/>
  <c r="B168" i="7"/>
  <c r="C168" i="7"/>
  <c r="D168" i="7"/>
  <c r="A169" i="7"/>
  <c r="B169" i="7"/>
  <c r="C169" i="7"/>
  <c r="D169" i="7"/>
  <c r="A170" i="7"/>
  <c r="B170" i="7"/>
  <c r="C170" i="7"/>
  <c r="D170" i="7"/>
  <c r="A171" i="7"/>
  <c r="B171" i="7"/>
  <c r="C171" i="7"/>
  <c r="D171" i="7"/>
  <c r="A172" i="7"/>
  <c r="B172" i="7"/>
  <c r="C172" i="7"/>
  <c r="D172" i="7"/>
  <c r="A173" i="7"/>
  <c r="B173" i="7"/>
  <c r="C173" i="7"/>
  <c r="D173" i="7"/>
  <c r="A174" i="7"/>
  <c r="B174" i="7"/>
  <c r="C174" i="7"/>
  <c r="D174" i="7"/>
  <c r="A175" i="7"/>
  <c r="B175" i="7"/>
  <c r="C175" i="7"/>
  <c r="D175" i="7"/>
  <c r="A176" i="7"/>
  <c r="B176" i="7"/>
  <c r="C176" i="7"/>
  <c r="D176" i="7"/>
  <c r="A177" i="7"/>
  <c r="B177" i="7"/>
  <c r="C177" i="7"/>
  <c r="D177" i="7"/>
  <c r="A178" i="7"/>
  <c r="B178" i="7"/>
  <c r="C178" i="7"/>
  <c r="D178" i="7"/>
  <c r="A179" i="7"/>
  <c r="B179" i="7"/>
  <c r="C179" i="7"/>
  <c r="D179" i="7"/>
  <c r="A180" i="7"/>
  <c r="B180" i="7"/>
  <c r="C180" i="7"/>
  <c r="D180" i="7"/>
  <c r="A181" i="7"/>
  <c r="B181" i="7"/>
  <c r="C181" i="7"/>
  <c r="D181" i="7"/>
  <c r="A182" i="7"/>
  <c r="B182" i="7"/>
  <c r="C182" i="7"/>
  <c r="D182" i="7"/>
  <c r="A183" i="7"/>
  <c r="B183" i="7"/>
  <c r="C183" i="7"/>
  <c r="D183" i="7"/>
  <c r="A184" i="7"/>
  <c r="B184" i="7"/>
  <c r="C184" i="7"/>
  <c r="D184" i="7"/>
  <c r="A185" i="7"/>
  <c r="B185" i="7"/>
  <c r="C185" i="7"/>
  <c r="D185" i="7"/>
  <c r="A186" i="7"/>
  <c r="B186" i="7"/>
  <c r="C186" i="7"/>
  <c r="D186" i="7"/>
  <c r="A187" i="7"/>
  <c r="B187" i="7"/>
  <c r="C187" i="7"/>
  <c r="D187" i="7"/>
  <c r="A188" i="7"/>
  <c r="B188" i="7"/>
  <c r="C188" i="7"/>
  <c r="D188" i="7"/>
  <c r="A189" i="7"/>
  <c r="B189" i="7"/>
  <c r="C189" i="7"/>
  <c r="D189" i="7"/>
  <c r="A190" i="7"/>
  <c r="B190" i="7"/>
  <c r="C190" i="7"/>
  <c r="D190" i="7"/>
  <c r="A191" i="7"/>
  <c r="B191" i="7"/>
  <c r="C191" i="7"/>
  <c r="D191" i="7"/>
  <c r="A192" i="7"/>
  <c r="B192" i="7"/>
  <c r="C192" i="7"/>
  <c r="D192" i="7"/>
  <c r="A193" i="7"/>
  <c r="B193" i="7"/>
  <c r="C193" i="7"/>
  <c r="D193" i="7"/>
  <c r="A194" i="7"/>
  <c r="B194" i="7"/>
  <c r="C194" i="7"/>
  <c r="D194" i="7"/>
  <c r="A195" i="7"/>
  <c r="B195" i="7"/>
  <c r="C195" i="7"/>
  <c r="D195" i="7"/>
  <c r="A196" i="7"/>
  <c r="B196" i="7"/>
  <c r="C196" i="7"/>
  <c r="D196" i="7"/>
  <c r="A197" i="7"/>
  <c r="B197" i="7"/>
  <c r="C197" i="7"/>
  <c r="D197" i="7"/>
  <c r="A198" i="7"/>
  <c r="B198" i="7"/>
  <c r="C198" i="7"/>
  <c r="D198" i="7"/>
  <c r="A199" i="7"/>
  <c r="B199" i="7"/>
  <c r="C199" i="7"/>
  <c r="D199" i="7"/>
  <c r="A200" i="7"/>
  <c r="B200" i="7"/>
  <c r="C200" i="7"/>
  <c r="D200" i="7"/>
  <c r="A201" i="7"/>
  <c r="B201" i="7"/>
  <c r="C201" i="7"/>
  <c r="D201" i="7"/>
  <c r="A202" i="7"/>
  <c r="B202" i="7"/>
  <c r="C202" i="7"/>
  <c r="D202" i="7"/>
  <c r="A203" i="7"/>
  <c r="B203" i="7"/>
  <c r="C203" i="7"/>
  <c r="D203" i="7"/>
  <c r="B4" i="7"/>
  <c r="J14" i="3"/>
  <c r="E14" i="6" s="1"/>
  <c r="J4" i="12"/>
  <c r="J4" i="11"/>
  <c r="J5" i="10"/>
  <c r="J4" i="10"/>
  <c r="J4" i="9"/>
  <c r="J4" i="1"/>
  <c r="J4" i="5"/>
  <c r="J5" i="3"/>
  <c r="E5" i="6" s="1"/>
  <c r="J6" i="3"/>
  <c r="E6" i="6" s="1"/>
  <c r="J7" i="3"/>
  <c r="E7" i="6" s="1"/>
  <c r="J8" i="3"/>
  <c r="E8" i="6" s="1"/>
  <c r="J9" i="3"/>
  <c r="E9" i="6" s="1"/>
  <c r="J10" i="3"/>
  <c r="E10" i="6" s="1"/>
  <c r="J11" i="3"/>
  <c r="E11" i="6" s="1"/>
  <c r="J12" i="3"/>
  <c r="E12" i="6" s="1"/>
  <c r="J13" i="3"/>
  <c r="E13" i="6" s="1"/>
  <c r="J15" i="3"/>
  <c r="E15" i="6" s="1"/>
  <c r="J16" i="3"/>
  <c r="E16" i="6" s="1"/>
  <c r="J17" i="3"/>
  <c r="E17" i="6" s="1"/>
  <c r="J18" i="3"/>
  <c r="E18" i="6" s="1"/>
  <c r="J19" i="3"/>
  <c r="E19" i="6" s="1"/>
  <c r="J20" i="3"/>
  <c r="E20" i="6" s="1"/>
  <c r="J21" i="3"/>
  <c r="E21" i="6" s="1"/>
  <c r="J22" i="3"/>
  <c r="E22" i="6" s="1"/>
  <c r="J23" i="3"/>
  <c r="E23" i="6" s="1"/>
  <c r="J24" i="3"/>
  <c r="E24" i="6" s="1"/>
  <c r="J25" i="3"/>
  <c r="E25" i="6" s="1"/>
  <c r="J26" i="3"/>
  <c r="E26" i="6" s="1"/>
  <c r="J27" i="3"/>
  <c r="E27" i="6" s="1"/>
  <c r="J28" i="3"/>
  <c r="E28" i="6" s="1"/>
  <c r="J29" i="3"/>
  <c r="E29" i="6" s="1"/>
  <c r="J30" i="3"/>
  <c r="E30" i="6" s="1"/>
  <c r="J31" i="3"/>
  <c r="E31" i="6" s="1"/>
  <c r="J32" i="3"/>
  <c r="E32" i="6" s="1"/>
  <c r="J33" i="3"/>
  <c r="E33" i="6" s="1"/>
  <c r="J34" i="3"/>
  <c r="E34" i="6" s="1"/>
  <c r="J35" i="3"/>
  <c r="E35" i="6" s="1"/>
  <c r="J36" i="3"/>
  <c r="E36" i="6" s="1"/>
  <c r="J37" i="3"/>
  <c r="E37" i="6" s="1"/>
  <c r="J38" i="3"/>
  <c r="E38" i="6" s="1"/>
  <c r="J39" i="3"/>
  <c r="E39" i="6" s="1"/>
  <c r="J40" i="3"/>
  <c r="E40" i="6" s="1"/>
  <c r="J41" i="3"/>
  <c r="E41" i="6" s="1"/>
  <c r="J42" i="3"/>
  <c r="E42" i="6" s="1"/>
  <c r="J43" i="3"/>
  <c r="E43" i="6" s="1"/>
  <c r="J44" i="3"/>
  <c r="E44" i="6" s="1"/>
  <c r="J45" i="3"/>
  <c r="E45" i="6" s="1"/>
  <c r="J46" i="3"/>
  <c r="E46" i="6" s="1"/>
  <c r="J47" i="3"/>
  <c r="E47" i="6" s="1"/>
  <c r="J48" i="3"/>
  <c r="E48" i="6" s="1"/>
  <c r="J49" i="3"/>
  <c r="E49" i="6" s="1"/>
  <c r="J50" i="3"/>
  <c r="E50" i="6" s="1"/>
  <c r="J51" i="3"/>
  <c r="E51" i="6" s="1"/>
  <c r="J52" i="3"/>
  <c r="E52" i="6" s="1"/>
  <c r="J53" i="3"/>
  <c r="E53" i="6" s="1"/>
  <c r="J54" i="3"/>
  <c r="E54" i="6" s="1"/>
  <c r="J55" i="3"/>
  <c r="E55" i="6" s="1"/>
  <c r="J56" i="3"/>
  <c r="E56" i="6" s="1"/>
  <c r="J57" i="3"/>
  <c r="E57" i="6" s="1"/>
  <c r="J58" i="3"/>
  <c r="E58" i="6" s="1"/>
  <c r="J59" i="3"/>
  <c r="E59" i="6" s="1"/>
  <c r="J60" i="3"/>
  <c r="E60" i="6" s="1"/>
  <c r="J61" i="3"/>
  <c r="E61" i="6" s="1"/>
  <c r="J62" i="3"/>
  <c r="E62" i="6" s="1"/>
  <c r="J63" i="3"/>
  <c r="E63" i="6" s="1"/>
  <c r="J64" i="3"/>
  <c r="E64" i="6" s="1"/>
  <c r="J65" i="3"/>
  <c r="E65" i="6" s="1"/>
  <c r="J66" i="3"/>
  <c r="E66" i="6" s="1"/>
  <c r="J67" i="3"/>
  <c r="E67" i="6" s="1"/>
  <c r="J68" i="3"/>
  <c r="E68" i="6" s="1"/>
  <c r="J69" i="3"/>
  <c r="E69" i="6" s="1"/>
  <c r="J70" i="3"/>
  <c r="E70" i="6" s="1"/>
  <c r="J71" i="3"/>
  <c r="E71" i="6" s="1"/>
  <c r="J72" i="3"/>
  <c r="E72" i="6" s="1"/>
  <c r="J73" i="3"/>
  <c r="E73" i="6" s="1"/>
  <c r="J74" i="3"/>
  <c r="E74" i="6" s="1"/>
  <c r="J75" i="3"/>
  <c r="E75" i="6" s="1"/>
  <c r="J76" i="3"/>
  <c r="E76" i="6" s="1"/>
  <c r="J77" i="3"/>
  <c r="E77" i="6" s="1"/>
  <c r="J78" i="3"/>
  <c r="E78" i="6" s="1"/>
  <c r="J79" i="3"/>
  <c r="E79" i="6" s="1"/>
  <c r="J80" i="3"/>
  <c r="E80" i="6" s="1"/>
  <c r="J81" i="3"/>
  <c r="E81" i="6" s="1"/>
  <c r="J82" i="3"/>
  <c r="E82" i="6" s="1"/>
  <c r="J83" i="3"/>
  <c r="E83" i="6" s="1"/>
  <c r="J84" i="3"/>
  <c r="E84" i="6" s="1"/>
  <c r="J85" i="3"/>
  <c r="E85" i="6" s="1"/>
  <c r="J86" i="3"/>
  <c r="E86" i="6" s="1"/>
  <c r="J87" i="3"/>
  <c r="E87" i="6" s="1"/>
  <c r="J88" i="3"/>
  <c r="E88" i="6" s="1"/>
  <c r="J89" i="3"/>
  <c r="E89" i="6" s="1"/>
  <c r="J90" i="3"/>
  <c r="E90" i="6" s="1"/>
  <c r="J91" i="3"/>
  <c r="E91" i="6" s="1"/>
  <c r="J92" i="3"/>
  <c r="E92" i="6" s="1"/>
  <c r="J93" i="3"/>
  <c r="E93" i="6" s="1"/>
  <c r="J94" i="3"/>
  <c r="E94" i="6" s="1"/>
  <c r="J95" i="3"/>
  <c r="E95" i="6" s="1"/>
  <c r="J96" i="3"/>
  <c r="E96" i="6" s="1"/>
  <c r="J97" i="3"/>
  <c r="E97" i="6" s="1"/>
  <c r="J98" i="3"/>
  <c r="E98" i="6" s="1"/>
  <c r="J99" i="3"/>
  <c r="E99" i="6" s="1"/>
  <c r="J100" i="3"/>
  <c r="E100" i="6" s="1"/>
  <c r="J101" i="3"/>
  <c r="E101" i="6" s="1"/>
  <c r="J102" i="3"/>
  <c r="E102" i="6" s="1"/>
  <c r="J103" i="3"/>
  <c r="E103" i="6" s="1"/>
  <c r="J104" i="3"/>
  <c r="E104" i="6" s="1"/>
  <c r="J105" i="3"/>
  <c r="E105" i="6" s="1"/>
  <c r="J106" i="3"/>
  <c r="E106" i="6" s="1"/>
  <c r="J107" i="3"/>
  <c r="E107" i="6" s="1"/>
  <c r="J108" i="3"/>
  <c r="E108" i="6" s="1"/>
  <c r="J109" i="3"/>
  <c r="E109" i="6" s="1"/>
  <c r="J110" i="3"/>
  <c r="E110" i="6" s="1"/>
  <c r="J111" i="3"/>
  <c r="E111" i="6" s="1"/>
  <c r="J112" i="3"/>
  <c r="E112" i="6" s="1"/>
  <c r="J113" i="3"/>
  <c r="E113" i="6" s="1"/>
  <c r="J114" i="3"/>
  <c r="E114" i="6" s="1"/>
  <c r="J115" i="3"/>
  <c r="E115" i="6" s="1"/>
  <c r="J116" i="3"/>
  <c r="E116" i="6" s="1"/>
  <c r="J117" i="3"/>
  <c r="E117" i="6" s="1"/>
  <c r="J118" i="3"/>
  <c r="E118" i="6" s="1"/>
  <c r="J119" i="3"/>
  <c r="E119" i="6" s="1"/>
  <c r="J120" i="3"/>
  <c r="E120" i="6" s="1"/>
  <c r="J121" i="3"/>
  <c r="E121" i="6" s="1"/>
  <c r="J122" i="3"/>
  <c r="E122" i="6" s="1"/>
  <c r="J123" i="3"/>
  <c r="E123" i="6" s="1"/>
  <c r="J124" i="3"/>
  <c r="E124" i="6" s="1"/>
  <c r="J125" i="3"/>
  <c r="E125" i="6" s="1"/>
  <c r="J126" i="3"/>
  <c r="E126" i="6" s="1"/>
  <c r="J127" i="3"/>
  <c r="E127" i="6" s="1"/>
  <c r="J128" i="3"/>
  <c r="E128" i="6" s="1"/>
  <c r="J129" i="3"/>
  <c r="E129" i="6" s="1"/>
  <c r="J130" i="3"/>
  <c r="E130" i="6" s="1"/>
  <c r="J131" i="3"/>
  <c r="E131" i="6" s="1"/>
  <c r="J132" i="3"/>
  <c r="E132" i="6" s="1"/>
  <c r="J133" i="3"/>
  <c r="E133" i="6" s="1"/>
  <c r="J134" i="3"/>
  <c r="E134" i="6" s="1"/>
  <c r="J135" i="3"/>
  <c r="E135" i="6" s="1"/>
  <c r="J136" i="3"/>
  <c r="E136" i="6" s="1"/>
  <c r="J137" i="3"/>
  <c r="E137" i="6" s="1"/>
  <c r="J138" i="3"/>
  <c r="E138" i="6" s="1"/>
  <c r="J139" i="3"/>
  <c r="E139" i="6" s="1"/>
  <c r="J140" i="3"/>
  <c r="E140" i="6" s="1"/>
  <c r="J141" i="3"/>
  <c r="E141" i="6" s="1"/>
  <c r="J142" i="3"/>
  <c r="E142" i="6" s="1"/>
  <c r="J143" i="3"/>
  <c r="E143" i="6" s="1"/>
  <c r="J144" i="3"/>
  <c r="E144" i="6" s="1"/>
  <c r="J145" i="3"/>
  <c r="E145" i="6" s="1"/>
  <c r="J146" i="3"/>
  <c r="E146" i="6" s="1"/>
  <c r="J147" i="3"/>
  <c r="E147" i="6" s="1"/>
  <c r="J148" i="3"/>
  <c r="E148" i="6" s="1"/>
  <c r="J149" i="3"/>
  <c r="E149" i="6" s="1"/>
  <c r="J150" i="3"/>
  <c r="E150" i="6" s="1"/>
  <c r="J151" i="3"/>
  <c r="E151" i="6" s="1"/>
  <c r="J152" i="3"/>
  <c r="E152" i="6" s="1"/>
  <c r="J153" i="3"/>
  <c r="E153" i="6" s="1"/>
  <c r="J154" i="3"/>
  <c r="E154" i="6" s="1"/>
  <c r="J155" i="3"/>
  <c r="E155" i="6" s="1"/>
  <c r="J156" i="3"/>
  <c r="E156" i="6" s="1"/>
  <c r="J157" i="3"/>
  <c r="E157" i="6" s="1"/>
  <c r="J158" i="3"/>
  <c r="E158" i="6" s="1"/>
  <c r="J159" i="3"/>
  <c r="E159" i="6" s="1"/>
  <c r="J160" i="3"/>
  <c r="E160" i="6" s="1"/>
  <c r="J161" i="3"/>
  <c r="E161" i="6" s="1"/>
  <c r="J162" i="3"/>
  <c r="E162" i="6" s="1"/>
  <c r="J163" i="3"/>
  <c r="E163" i="6" s="1"/>
  <c r="J164" i="3"/>
  <c r="E164" i="6" s="1"/>
  <c r="J165" i="3"/>
  <c r="E165" i="6" s="1"/>
  <c r="J166" i="3"/>
  <c r="E166" i="6" s="1"/>
  <c r="J167" i="3"/>
  <c r="E167" i="6" s="1"/>
  <c r="J168" i="3"/>
  <c r="E168" i="6" s="1"/>
  <c r="J169" i="3"/>
  <c r="E169" i="6" s="1"/>
  <c r="J170" i="3"/>
  <c r="E170" i="6" s="1"/>
  <c r="J171" i="3"/>
  <c r="E171" i="6" s="1"/>
  <c r="J172" i="3"/>
  <c r="E172" i="6" s="1"/>
  <c r="J173" i="3"/>
  <c r="E173" i="6" s="1"/>
  <c r="J174" i="3"/>
  <c r="E174" i="6" s="1"/>
  <c r="J175" i="3"/>
  <c r="E175" i="6" s="1"/>
  <c r="J176" i="3"/>
  <c r="E176" i="6" s="1"/>
  <c r="J177" i="3"/>
  <c r="E177" i="6" s="1"/>
  <c r="J178" i="3"/>
  <c r="E178" i="6" s="1"/>
  <c r="J179" i="3"/>
  <c r="E179" i="6" s="1"/>
  <c r="J180" i="3"/>
  <c r="E180" i="6" s="1"/>
  <c r="J181" i="3"/>
  <c r="E181" i="6" s="1"/>
  <c r="J182" i="3"/>
  <c r="E182" i="6" s="1"/>
  <c r="J183" i="3"/>
  <c r="E183" i="6" s="1"/>
  <c r="J184" i="3"/>
  <c r="E184" i="6" s="1"/>
  <c r="J185" i="3"/>
  <c r="E185" i="6" s="1"/>
  <c r="J186" i="3"/>
  <c r="E186" i="6" s="1"/>
  <c r="J187" i="3"/>
  <c r="E187" i="6" s="1"/>
  <c r="J188" i="3"/>
  <c r="E188" i="6" s="1"/>
  <c r="J189" i="3"/>
  <c r="E189" i="6" s="1"/>
  <c r="J190" i="3"/>
  <c r="E190" i="6" s="1"/>
  <c r="J191" i="3"/>
  <c r="E191" i="6" s="1"/>
  <c r="J192" i="3"/>
  <c r="E192" i="6" s="1"/>
  <c r="J193" i="3"/>
  <c r="E193" i="6" s="1"/>
  <c r="J194" i="3"/>
  <c r="E194" i="6" s="1"/>
  <c r="J195" i="3"/>
  <c r="E195" i="6" s="1"/>
  <c r="J196" i="3"/>
  <c r="E196" i="6" s="1"/>
  <c r="J197" i="3"/>
  <c r="E197" i="6" s="1"/>
  <c r="J198" i="3"/>
  <c r="E198" i="6" s="1"/>
  <c r="J199" i="3"/>
  <c r="E199" i="6" s="1"/>
  <c r="J200" i="3"/>
  <c r="E200" i="6" s="1"/>
  <c r="J201" i="3"/>
  <c r="E201" i="6" s="1"/>
  <c r="J202" i="3"/>
  <c r="E202" i="6" s="1"/>
  <c r="J203" i="3"/>
  <c r="E203" i="6" s="1"/>
  <c r="J4" i="3"/>
  <c r="G24" i="6" l="1"/>
  <c r="G22" i="6"/>
  <c r="G20" i="6"/>
  <c r="G18" i="6"/>
  <c r="G16" i="6"/>
  <c r="G14" i="6"/>
  <c r="H14" i="6" s="1"/>
  <c r="I14" i="6" s="1"/>
  <c r="G12" i="6"/>
  <c r="G10" i="6"/>
  <c r="G8" i="6"/>
  <c r="G6" i="6"/>
  <c r="G195" i="6"/>
  <c r="G189" i="6"/>
  <c r="G183" i="6"/>
  <c r="G177" i="6"/>
  <c r="H177" i="6" s="1"/>
  <c r="I177" i="6" s="1"/>
  <c r="G169" i="6"/>
  <c r="H169" i="6" s="1"/>
  <c r="I169" i="6" s="1"/>
  <c r="G163" i="6"/>
  <c r="H163" i="6" s="1"/>
  <c r="I163" i="6" s="1"/>
  <c r="G157" i="6"/>
  <c r="H157" i="6" s="1"/>
  <c r="I157" i="6" s="1"/>
  <c r="G149" i="6"/>
  <c r="H149" i="6" s="1"/>
  <c r="I149" i="6" s="1"/>
  <c r="G143" i="6"/>
  <c r="G135" i="6"/>
  <c r="G129" i="6"/>
  <c r="G123" i="6"/>
  <c r="H123" i="6" s="1"/>
  <c r="I123" i="6" s="1"/>
  <c r="G115" i="6"/>
  <c r="H115" i="6" s="1"/>
  <c r="I115" i="6" s="1"/>
  <c r="G109" i="6"/>
  <c r="H109" i="6" s="1"/>
  <c r="I109" i="6" s="1"/>
  <c r="G103" i="6"/>
  <c r="H103" i="6" s="1"/>
  <c r="I103" i="6" s="1"/>
  <c r="G97" i="6"/>
  <c r="H97" i="6" s="1"/>
  <c r="I97" i="6" s="1"/>
  <c r="G91" i="6"/>
  <c r="G85" i="6"/>
  <c r="G75" i="6"/>
  <c r="H75" i="6" s="1"/>
  <c r="I75" i="6" s="1"/>
  <c r="G69" i="6"/>
  <c r="H69" i="6" s="1"/>
  <c r="I69" i="6" s="1"/>
  <c r="G63" i="6"/>
  <c r="H63" i="6" s="1"/>
  <c r="I63" i="6" s="1"/>
  <c r="G57" i="6"/>
  <c r="H57" i="6" s="1"/>
  <c r="I57" i="6" s="1"/>
  <c r="G51" i="6"/>
  <c r="H51" i="6" s="1"/>
  <c r="I51" i="6" s="1"/>
  <c r="G45" i="6"/>
  <c r="H45" i="6" s="1"/>
  <c r="I45" i="6" s="1"/>
  <c r="G39" i="6"/>
  <c r="G31" i="6"/>
  <c r="G25" i="6"/>
  <c r="G17" i="6"/>
  <c r="H17" i="6" s="1"/>
  <c r="I17" i="6" s="1"/>
  <c r="G7" i="6"/>
  <c r="H7" i="6" s="1"/>
  <c r="I7" i="6" s="1"/>
  <c r="G201" i="6"/>
  <c r="H201" i="6" s="1"/>
  <c r="I201" i="6" s="1"/>
  <c r="G199" i="6"/>
  <c r="H199" i="6" s="1"/>
  <c r="I199" i="6" s="1"/>
  <c r="G193" i="6"/>
  <c r="H193" i="6" s="1"/>
  <c r="I193" i="6" s="1"/>
  <c r="G187" i="6"/>
  <c r="G181" i="6"/>
  <c r="G175" i="6"/>
  <c r="G171" i="6"/>
  <c r="H171" i="6" s="1"/>
  <c r="I171" i="6" s="1"/>
  <c r="G165" i="6"/>
  <c r="H165" i="6" s="1"/>
  <c r="I165" i="6" s="1"/>
  <c r="G159" i="6"/>
  <c r="H159" i="6" s="1"/>
  <c r="I159" i="6" s="1"/>
  <c r="G153" i="6"/>
  <c r="H153" i="6" s="1"/>
  <c r="I153" i="6" s="1"/>
  <c r="G147" i="6"/>
  <c r="H147" i="6" s="1"/>
  <c r="I147" i="6" s="1"/>
  <c r="G141" i="6"/>
  <c r="G137" i="6"/>
  <c r="G131" i="6"/>
  <c r="G125" i="6"/>
  <c r="H125" i="6" s="1"/>
  <c r="I125" i="6" s="1"/>
  <c r="G119" i="6"/>
  <c r="H119" i="6" s="1"/>
  <c r="I119" i="6" s="1"/>
  <c r="G113" i="6"/>
  <c r="H113" i="6" s="1"/>
  <c r="I113" i="6" s="1"/>
  <c r="G107" i="6"/>
  <c r="H107" i="6" s="1"/>
  <c r="I107" i="6" s="1"/>
  <c r="G101" i="6"/>
  <c r="H101" i="6" s="1"/>
  <c r="I101" i="6" s="1"/>
  <c r="G95" i="6"/>
  <c r="G87" i="6"/>
  <c r="G81" i="6"/>
  <c r="G77" i="6"/>
  <c r="H77" i="6" s="1"/>
  <c r="I77" i="6" s="1"/>
  <c r="G71" i="6"/>
  <c r="H71" i="6" s="1"/>
  <c r="I71" i="6" s="1"/>
  <c r="G65" i="6"/>
  <c r="H65" i="6" s="1"/>
  <c r="I65" i="6" s="1"/>
  <c r="G59" i="6"/>
  <c r="H59" i="6" s="1"/>
  <c r="I59" i="6" s="1"/>
  <c r="G53" i="6"/>
  <c r="H53" i="6" s="1"/>
  <c r="I53" i="6" s="1"/>
  <c r="G47" i="6"/>
  <c r="G41" i="6"/>
  <c r="G35" i="6"/>
  <c r="G29" i="6"/>
  <c r="H29" i="6" s="1"/>
  <c r="I29" i="6" s="1"/>
  <c r="G21" i="6"/>
  <c r="H21" i="6" s="1"/>
  <c r="I21" i="6" s="1"/>
  <c r="G11" i="6"/>
  <c r="H11" i="6" s="1"/>
  <c r="I11" i="6" s="1"/>
  <c r="G203" i="6"/>
  <c r="H203" i="6" s="1"/>
  <c r="I203" i="6" s="1"/>
  <c r="G197" i="6"/>
  <c r="H197" i="6" s="1"/>
  <c r="I197" i="6" s="1"/>
  <c r="G191" i="6"/>
  <c r="G185" i="6"/>
  <c r="G179" i="6"/>
  <c r="G173" i="6"/>
  <c r="H173" i="6" s="1"/>
  <c r="I173" i="6" s="1"/>
  <c r="G167" i="6"/>
  <c r="G161" i="6"/>
  <c r="H161" i="6" s="1"/>
  <c r="I161" i="6" s="1"/>
  <c r="G155" i="6"/>
  <c r="H155" i="6" s="1"/>
  <c r="I155" i="6" s="1"/>
  <c r="G151" i="6"/>
  <c r="H151" i="6" s="1"/>
  <c r="I151" i="6" s="1"/>
  <c r="G145" i="6"/>
  <c r="H145" i="6" s="1"/>
  <c r="I145" i="6" s="1"/>
  <c r="G139" i="6"/>
  <c r="G133" i="6"/>
  <c r="G127" i="6"/>
  <c r="H127" i="6" s="1"/>
  <c r="I127" i="6" s="1"/>
  <c r="G121" i="6"/>
  <c r="H121" i="6" s="1"/>
  <c r="I121" i="6" s="1"/>
  <c r="G117" i="6"/>
  <c r="H117" i="6" s="1"/>
  <c r="I117" i="6" s="1"/>
  <c r="G111" i="6"/>
  <c r="H111" i="6" s="1"/>
  <c r="I111" i="6" s="1"/>
  <c r="G105" i="6"/>
  <c r="H105" i="6" s="1"/>
  <c r="I105" i="6" s="1"/>
  <c r="G99" i="6"/>
  <c r="G93" i="6"/>
  <c r="G89" i="6"/>
  <c r="G83" i="6"/>
  <c r="H83" i="6" s="1"/>
  <c r="I83" i="6" s="1"/>
  <c r="G79" i="6"/>
  <c r="H79" i="6" s="1"/>
  <c r="I79" i="6" s="1"/>
  <c r="G73" i="6"/>
  <c r="H73" i="6" s="1"/>
  <c r="I73" i="6" s="1"/>
  <c r="G67" i="6"/>
  <c r="H67" i="6" s="1"/>
  <c r="I67" i="6" s="1"/>
  <c r="G61" i="6"/>
  <c r="H61" i="6" s="1"/>
  <c r="I61" i="6" s="1"/>
  <c r="G55" i="6"/>
  <c r="G49" i="6"/>
  <c r="G43" i="6"/>
  <c r="G37" i="6"/>
  <c r="H37" i="6" s="1"/>
  <c r="I37" i="6" s="1"/>
  <c r="G33" i="6"/>
  <c r="H33" i="6" s="1"/>
  <c r="I33" i="6" s="1"/>
  <c r="G27" i="6"/>
  <c r="H27" i="6" s="1"/>
  <c r="I27" i="6" s="1"/>
  <c r="G23" i="6"/>
  <c r="H23" i="6" s="1"/>
  <c r="I23" i="6" s="1"/>
  <c r="G19" i="6"/>
  <c r="H19" i="6" s="1"/>
  <c r="I19" i="6" s="1"/>
  <c r="G15" i="6"/>
  <c r="G13" i="6"/>
  <c r="G9" i="6"/>
  <c r="G5" i="6"/>
  <c r="H5" i="6" s="1"/>
  <c r="I5" i="6" s="1"/>
  <c r="H195" i="6"/>
  <c r="I195" i="6" s="1"/>
  <c r="H191" i="6"/>
  <c r="I191" i="6" s="1"/>
  <c r="H189" i="6"/>
  <c r="I189" i="6" s="1"/>
  <c r="H187" i="6"/>
  <c r="I187" i="6" s="1"/>
  <c r="H185" i="6"/>
  <c r="I185" i="6" s="1"/>
  <c r="H139" i="6"/>
  <c r="I139" i="6" s="1"/>
  <c r="H131" i="6"/>
  <c r="I131" i="6" s="1"/>
  <c r="H99" i="6"/>
  <c r="I99" i="6" s="1"/>
  <c r="H91" i="6"/>
  <c r="I91" i="6" s="1"/>
  <c r="H31" i="6"/>
  <c r="I31" i="6" s="1"/>
  <c r="H198" i="6"/>
  <c r="I198" i="6" s="1"/>
  <c r="H190" i="6"/>
  <c r="I190" i="6" s="1"/>
  <c r="H182" i="6"/>
  <c r="I182" i="6" s="1"/>
  <c r="H174" i="6"/>
  <c r="I174" i="6" s="1"/>
  <c r="H166" i="6"/>
  <c r="I166" i="6" s="1"/>
  <c r="H158" i="6"/>
  <c r="I158" i="6" s="1"/>
  <c r="H150" i="6"/>
  <c r="I150" i="6" s="1"/>
  <c r="H142" i="6"/>
  <c r="I142" i="6" s="1"/>
  <c r="H134" i="6"/>
  <c r="I134" i="6" s="1"/>
  <c r="H126" i="6"/>
  <c r="I126" i="6" s="1"/>
  <c r="H118" i="6"/>
  <c r="I118" i="6" s="1"/>
  <c r="H110" i="6"/>
  <c r="I110" i="6" s="1"/>
  <c r="H104" i="6"/>
  <c r="I104" i="6" s="1"/>
  <c r="H96" i="6"/>
  <c r="I96" i="6" s="1"/>
  <c r="H88" i="6"/>
  <c r="I88" i="6" s="1"/>
  <c r="H80" i="6"/>
  <c r="I80" i="6" s="1"/>
  <c r="H72" i="6"/>
  <c r="I72" i="6" s="1"/>
  <c r="H64" i="6"/>
  <c r="I64" i="6" s="1"/>
  <c r="H56" i="6"/>
  <c r="I56" i="6" s="1"/>
  <c r="H48" i="6"/>
  <c r="I48" i="6" s="1"/>
  <c r="H40" i="6"/>
  <c r="I40" i="6" s="1"/>
  <c r="H36" i="6"/>
  <c r="I36" i="6" s="1"/>
  <c r="H34" i="6"/>
  <c r="I34" i="6" s="1"/>
  <c r="H32" i="6"/>
  <c r="I32" i="6" s="1"/>
  <c r="H30" i="6"/>
  <c r="I30" i="6" s="1"/>
  <c r="H28" i="6"/>
  <c r="I28" i="6" s="1"/>
  <c r="H22" i="6"/>
  <c r="I22" i="6" s="1"/>
  <c r="H18" i="6"/>
  <c r="I18" i="6" s="1"/>
  <c r="H16" i="6"/>
  <c r="I16" i="6" s="1"/>
  <c r="H12" i="6"/>
  <c r="I12" i="6" s="1"/>
  <c r="H10" i="6"/>
  <c r="I10" i="6" s="1"/>
  <c r="H8" i="6"/>
  <c r="H6" i="6"/>
  <c r="I6" i="6" s="1"/>
  <c r="H196" i="6"/>
  <c r="I196" i="6" s="1"/>
  <c r="H188" i="6"/>
  <c r="I188" i="6" s="1"/>
  <c r="H180" i="6"/>
  <c r="I180" i="6" s="1"/>
  <c r="H172" i="6"/>
  <c r="I172" i="6" s="1"/>
  <c r="H164" i="6"/>
  <c r="I164" i="6" s="1"/>
  <c r="H156" i="6"/>
  <c r="I156" i="6" s="1"/>
  <c r="H148" i="6"/>
  <c r="I148" i="6" s="1"/>
  <c r="H140" i="6"/>
  <c r="I140" i="6" s="1"/>
  <c r="H132" i="6"/>
  <c r="I132" i="6" s="1"/>
  <c r="H124" i="6"/>
  <c r="I124" i="6" s="1"/>
  <c r="H116" i="6"/>
  <c r="I116" i="6" s="1"/>
  <c r="H108" i="6"/>
  <c r="I108" i="6" s="1"/>
  <c r="H102" i="6"/>
  <c r="I102" i="6" s="1"/>
  <c r="H94" i="6"/>
  <c r="I94" i="6" s="1"/>
  <c r="H86" i="6"/>
  <c r="I86" i="6" s="1"/>
  <c r="H78" i="6"/>
  <c r="I78" i="6" s="1"/>
  <c r="H70" i="6"/>
  <c r="I70" i="6" s="1"/>
  <c r="H62" i="6"/>
  <c r="I62" i="6" s="1"/>
  <c r="H54" i="6"/>
  <c r="I54" i="6" s="1"/>
  <c r="H46" i="6"/>
  <c r="I46" i="6" s="1"/>
  <c r="H38" i="6"/>
  <c r="I38" i="6" s="1"/>
  <c r="H20" i="6"/>
  <c r="I20" i="6" s="1"/>
  <c r="H202" i="6"/>
  <c r="I202" i="6" s="1"/>
  <c r="H194" i="6"/>
  <c r="I194" i="6" s="1"/>
  <c r="H186" i="6"/>
  <c r="I186" i="6" s="1"/>
  <c r="H178" i="6"/>
  <c r="I178" i="6" s="1"/>
  <c r="H170" i="6"/>
  <c r="I170" i="6" s="1"/>
  <c r="H162" i="6"/>
  <c r="I162" i="6" s="1"/>
  <c r="H154" i="6"/>
  <c r="I154" i="6" s="1"/>
  <c r="H146" i="6"/>
  <c r="I146" i="6" s="1"/>
  <c r="H138" i="6"/>
  <c r="I138" i="6" s="1"/>
  <c r="H130" i="6"/>
  <c r="I130" i="6" s="1"/>
  <c r="H122" i="6"/>
  <c r="I122" i="6" s="1"/>
  <c r="H114" i="6"/>
  <c r="I114" i="6" s="1"/>
  <c r="H100" i="6"/>
  <c r="I100" i="6" s="1"/>
  <c r="H92" i="6"/>
  <c r="I92" i="6" s="1"/>
  <c r="H84" i="6"/>
  <c r="I84" i="6" s="1"/>
  <c r="H74" i="6"/>
  <c r="I74" i="6" s="1"/>
  <c r="H68" i="6"/>
  <c r="I68" i="6" s="1"/>
  <c r="H60" i="6"/>
  <c r="I60" i="6" s="1"/>
  <c r="H52" i="6"/>
  <c r="I52" i="6" s="1"/>
  <c r="H42" i="6"/>
  <c r="I42" i="6" s="1"/>
  <c r="H24" i="6"/>
  <c r="I24" i="6" s="1"/>
  <c r="H200" i="6"/>
  <c r="I200" i="6" s="1"/>
  <c r="H192" i="6"/>
  <c r="I192" i="6" s="1"/>
  <c r="H184" i="6"/>
  <c r="I184" i="6" s="1"/>
  <c r="H176" i="6"/>
  <c r="I176" i="6" s="1"/>
  <c r="H168" i="6"/>
  <c r="I168" i="6" s="1"/>
  <c r="H160" i="6"/>
  <c r="I160" i="6" s="1"/>
  <c r="H152" i="6"/>
  <c r="I152" i="6" s="1"/>
  <c r="H144" i="6"/>
  <c r="I144" i="6" s="1"/>
  <c r="H136" i="6"/>
  <c r="I136" i="6" s="1"/>
  <c r="H128" i="6"/>
  <c r="I128" i="6" s="1"/>
  <c r="H120" i="6"/>
  <c r="I120" i="6" s="1"/>
  <c r="H112" i="6"/>
  <c r="I112" i="6" s="1"/>
  <c r="H106" i="6"/>
  <c r="I106" i="6" s="1"/>
  <c r="H98" i="6"/>
  <c r="I98" i="6" s="1"/>
  <c r="H90" i="6"/>
  <c r="I90" i="6" s="1"/>
  <c r="H82" i="6"/>
  <c r="I82" i="6" s="1"/>
  <c r="H76" i="6"/>
  <c r="I76" i="6" s="1"/>
  <c r="H66" i="6"/>
  <c r="I66" i="6" s="1"/>
  <c r="H58" i="6"/>
  <c r="I58" i="6" s="1"/>
  <c r="H50" i="6"/>
  <c r="I50" i="6" s="1"/>
  <c r="H44" i="6"/>
  <c r="I44" i="6" s="1"/>
  <c r="H26" i="6"/>
  <c r="I26" i="6" s="1"/>
  <c r="H183" i="6"/>
  <c r="I183" i="6" s="1"/>
  <c r="H175" i="6"/>
  <c r="I175" i="6" s="1"/>
  <c r="H167" i="6"/>
  <c r="I167" i="6" s="1"/>
  <c r="H143" i="6"/>
  <c r="I143" i="6" s="1"/>
  <c r="H135" i="6"/>
  <c r="I135" i="6" s="1"/>
  <c r="H95" i="6"/>
  <c r="I95" i="6" s="1"/>
  <c r="H87" i="6"/>
  <c r="I87" i="6" s="1"/>
  <c r="H55" i="6"/>
  <c r="I55" i="6" s="1"/>
  <c r="H47" i="6"/>
  <c r="I47" i="6" s="1"/>
  <c r="H41" i="6"/>
  <c r="I41" i="6" s="1"/>
  <c r="H25" i="6"/>
  <c r="I25" i="6" s="1"/>
  <c r="H15" i="6"/>
  <c r="I15" i="6" s="1"/>
  <c r="H13" i="6"/>
  <c r="I13" i="6" s="1"/>
  <c r="H9" i="6"/>
  <c r="I9" i="6" s="1"/>
  <c r="H179" i="6"/>
  <c r="I179" i="6" s="1"/>
  <c r="H137" i="6"/>
  <c r="I137" i="6" s="1"/>
  <c r="H129" i="6"/>
  <c r="I129" i="6" s="1"/>
  <c r="H89" i="6"/>
  <c r="I89" i="6" s="1"/>
  <c r="H81" i="6"/>
  <c r="I81" i="6" s="1"/>
  <c r="H49" i="6"/>
  <c r="I49" i="6" s="1"/>
  <c r="H43" i="6"/>
  <c r="I43" i="6" s="1"/>
  <c r="H39" i="6"/>
  <c r="I39" i="6" s="1"/>
  <c r="H35" i="6"/>
  <c r="I35" i="6" s="1"/>
  <c r="H181" i="6"/>
  <c r="I181" i="6" s="1"/>
  <c r="H141" i="6"/>
  <c r="I141" i="6" s="1"/>
  <c r="H133" i="6"/>
  <c r="I133" i="6" s="1"/>
  <c r="H93" i="6"/>
  <c r="I93" i="6" s="1"/>
  <c r="H85" i="6"/>
  <c r="I85" i="6" s="1"/>
  <c r="H205" i="6"/>
  <c r="I205" i="6" s="1"/>
  <c r="G4" i="6"/>
  <c r="I8" i="6"/>
  <c r="F2" i="7"/>
  <c r="G2" i="7"/>
  <c r="H2" i="7"/>
  <c r="I2" i="7"/>
  <c r="E2" i="7"/>
  <c r="C4" i="12" l="1"/>
  <c r="B4" i="12"/>
  <c r="A4" i="12"/>
  <c r="J2" i="12"/>
  <c r="C4" i="11"/>
  <c r="B4" i="11"/>
  <c r="A4" i="11"/>
  <c r="J2" i="11"/>
  <c r="C5" i="10"/>
  <c r="B5" i="10"/>
  <c r="A5" i="10"/>
  <c r="C4" i="10"/>
  <c r="B4" i="10"/>
  <c r="A4" i="10"/>
  <c r="J2" i="10"/>
  <c r="C4" i="9"/>
  <c r="B4" i="9"/>
  <c r="A4" i="9"/>
  <c r="J2" i="9"/>
  <c r="C4" i="7"/>
  <c r="D4" i="7"/>
  <c r="A4" i="7"/>
  <c r="B4" i="6"/>
  <c r="C4" i="6"/>
  <c r="D4" i="6"/>
  <c r="A4" i="6"/>
  <c r="B4" i="1"/>
  <c r="C4" i="1"/>
  <c r="A4" i="1"/>
  <c r="B4" i="5"/>
  <c r="C4" i="5"/>
  <c r="A4" i="5"/>
  <c r="F4" i="6"/>
  <c r="E4" i="6"/>
  <c r="H2" i="6"/>
  <c r="J2" i="1"/>
  <c r="J2" i="5"/>
  <c r="J2" i="3"/>
  <c r="H4" i="6" l="1"/>
  <c r="I4" i="6" s="1"/>
</calcChain>
</file>

<file path=xl/sharedStrings.xml><?xml version="1.0" encoding="utf-8"?>
<sst xmlns="http://schemas.openxmlformats.org/spreadsheetml/2006/main" count="791" uniqueCount="411">
  <si>
    <t>学号</t>
  </si>
  <si>
    <t>姓名</t>
    <phoneticPr fontId="2" type="noConversion"/>
  </si>
  <si>
    <t>序号</t>
    <phoneticPr fontId="2" type="noConversion"/>
  </si>
  <si>
    <t>总评</t>
    <phoneticPr fontId="2" type="noConversion"/>
  </si>
  <si>
    <t>答辩小组签名：</t>
    <phoneticPr fontId="2" type="noConversion"/>
  </si>
  <si>
    <t>指导教师</t>
    <phoneticPr fontId="2" type="noConversion"/>
  </si>
  <si>
    <t>总评（五级制）</t>
    <phoneticPr fontId="2" type="noConversion"/>
  </si>
  <si>
    <t>目标1：具有分析和评价机械工程实践对社会、健康、安全、法律、文化影响的能力，具有分析和评价这些制约因素对项目实施影响的能力，理解应承担的责任。</t>
    <phoneticPr fontId="11" type="noConversion"/>
  </si>
  <si>
    <t>目标2：具有从环境保护和可持续发展的角度去思考机械工程实践的可持续的能力，具有评价产品周期中可能对人类和环境造成损害和隐患的能力。</t>
    <phoneticPr fontId="11" type="noConversion"/>
  </si>
  <si>
    <t>目标3：能理解机械工程师对公众的安全、健康和福祉，以及环境保护的社会责任，并能在实践中自觉履行的能力。</t>
    <phoneticPr fontId="11" type="noConversion"/>
  </si>
  <si>
    <t>目标4：了解机械工程领域的国际发展趋势、研究热点，具有理解和尊重世界不同文化差异性和多样性的能力。</t>
    <phoneticPr fontId="11" type="noConversion"/>
  </si>
  <si>
    <t>目标5：了解机械工程及产品全周期、全流程的成本构成，理解其中涉及的工程管理与经济决策问题。</t>
    <phoneticPr fontId="11" type="noConversion"/>
  </si>
  <si>
    <t>《毕业实习》实习指导鉴定评分表（表格内为5分制填写）</t>
    <phoneticPr fontId="2" type="noConversion"/>
  </si>
  <si>
    <t>《毕业实习》实习答辩评分表（表格内为5分制填写）</t>
    <phoneticPr fontId="2" type="noConversion"/>
  </si>
  <si>
    <t>优</t>
    <phoneticPr fontId="2" type="noConversion"/>
  </si>
  <si>
    <t>良好</t>
    <phoneticPr fontId="2" type="noConversion"/>
  </si>
  <si>
    <t>中等</t>
    <phoneticPr fontId="2" type="noConversion"/>
  </si>
  <si>
    <t>及格</t>
    <phoneticPr fontId="2" type="noConversion"/>
  </si>
  <si>
    <t>不及格</t>
    <phoneticPr fontId="2" type="noConversion"/>
  </si>
  <si>
    <t>实习总结</t>
    <phoneticPr fontId="2" type="noConversion"/>
  </si>
  <si>
    <t>实习指导</t>
    <phoneticPr fontId="2" type="noConversion"/>
  </si>
  <si>
    <t>实习答辩</t>
    <phoneticPr fontId="2" type="noConversion"/>
  </si>
  <si>
    <t>《毕业实习》实习单位鉴定结评分表（表格内为5分制填写）</t>
    <phoneticPr fontId="2" type="noConversion"/>
  </si>
  <si>
    <t>总评</t>
    <phoneticPr fontId="2" type="noConversion"/>
  </si>
  <si>
    <t>总评（100分制）</t>
    <phoneticPr fontId="2" type="noConversion"/>
  </si>
  <si>
    <t>《毕业实习》实习总结评分表（表格内为100分制填写）</t>
    <phoneticPr fontId="2" type="noConversion"/>
  </si>
  <si>
    <t>答辩教师</t>
    <phoneticPr fontId="2" type="noConversion"/>
  </si>
  <si>
    <t>《毕业实习》成绩汇总表（表格内为百分制） 最终成绩分五级：优秀（90分及以上）、良好（80～89.99分）、中等（70～79.99分）、及格（60～69.99分）、不及格（低于60分）。</t>
    <phoneticPr fontId="2" type="noConversion"/>
  </si>
  <si>
    <t>1706012003</t>
  </si>
  <si>
    <t>聂帅帅</t>
  </si>
  <si>
    <t>白琨</t>
  </si>
  <si>
    <t>1706012005</t>
  </si>
  <si>
    <t>武超</t>
  </si>
  <si>
    <t>1706012007</t>
  </si>
  <si>
    <t>蒋兴国</t>
  </si>
  <si>
    <t>1706012031</t>
  </si>
  <si>
    <t>杜月航</t>
  </si>
  <si>
    <t>1706013009</t>
  </si>
  <si>
    <t>丁騑</t>
  </si>
  <si>
    <t>戴淮初</t>
  </si>
  <si>
    <t>1706013019</t>
  </si>
  <si>
    <t>王传光</t>
  </si>
  <si>
    <t>1706011014</t>
  </si>
  <si>
    <t>龙家俊</t>
  </si>
  <si>
    <t>1706011017</t>
  </si>
  <si>
    <t>何超</t>
  </si>
  <si>
    <t>1706011029</t>
  </si>
  <si>
    <t>张豪</t>
  </si>
  <si>
    <t>1706013001</t>
  </si>
  <si>
    <t>过成勇</t>
  </si>
  <si>
    <t>冯敏亮</t>
  </si>
  <si>
    <t>1706013013</t>
  </si>
  <si>
    <t>潘子安</t>
  </si>
  <si>
    <t>1706013014</t>
  </si>
  <si>
    <t>黄铭浩</t>
  </si>
  <si>
    <t>1706013022</t>
  </si>
  <si>
    <t>刘毅</t>
  </si>
  <si>
    <t>1706013023</t>
  </si>
  <si>
    <t>朱振宇</t>
  </si>
  <si>
    <t>1706013033</t>
  </si>
  <si>
    <t>徐金源</t>
  </si>
  <si>
    <t>1706013034</t>
  </si>
  <si>
    <t>王旭东</t>
  </si>
  <si>
    <t>1706013040</t>
  </si>
  <si>
    <t>程冠凯</t>
  </si>
  <si>
    <t>1506021012</t>
  </si>
  <si>
    <t>李小杰</t>
  </si>
  <si>
    <t>郭渊</t>
  </si>
  <si>
    <t>1506021014</t>
  </si>
  <si>
    <t>项文博</t>
  </si>
  <si>
    <t>1706013005</t>
  </si>
  <si>
    <t>高伟</t>
  </si>
  <si>
    <t>1706014015</t>
  </si>
  <si>
    <t>闫济舟</t>
  </si>
  <si>
    <t>1706014023</t>
  </si>
  <si>
    <t>邓伟康</t>
  </si>
  <si>
    <t>1706014033</t>
  </si>
  <si>
    <t>朱国越</t>
  </si>
  <si>
    <t>1706014036</t>
  </si>
  <si>
    <t>吕昊</t>
  </si>
  <si>
    <t>1706011039</t>
  </si>
  <si>
    <t>储汪洋</t>
  </si>
  <si>
    <t>1702061044</t>
  </si>
  <si>
    <t>刘畅</t>
  </si>
  <si>
    <t>黄飞</t>
  </si>
  <si>
    <t>1706013024</t>
  </si>
  <si>
    <t>张宇腾</t>
  </si>
  <si>
    <t>1706013026</t>
  </si>
  <si>
    <t>陶运华</t>
  </si>
  <si>
    <t>1706013027</t>
  </si>
  <si>
    <t>范伟豪</t>
  </si>
  <si>
    <t>1706013032</t>
  </si>
  <si>
    <t>龙云飞</t>
  </si>
  <si>
    <t>1706013036</t>
  </si>
  <si>
    <t>彭磊</t>
  </si>
  <si>
    <t>1708031008</t>
  </si>
  <si>
    <t>曹家正</t>
  </si>
  <si>
    <t>1706011018</t>
  </si>
  <si>
    <t>王鑫宇</t>
  </si>
  <si>
    <t>1706012038</t>
  </si>
  <si>
    <t>高洪</t>
  </si>
  <si>
    <t>姜海</t>
  </si>
  <si>
    <t>1706014020</t>
  </si>
  <si>
    <t>黄方寅</t>
  </si>
  <si>
    <t>1706014022</t>
  </si>
  <si>
    <t>叶晓亮</t>
  </si>
  <si>
    <t>1706014042</t>
  </si>
  <si>
    <t>程佳祎</t>
  </si>
  <si>
    <t>1706011026</t>
  </si>
  <si>
    <t>吕扬扬</t>
  </si>
  <si>
    <t>1706011033</t>
  </si>
  <si>
    <t>刘一博</t>
  </si>
  <si>
    <t>1706011036</t>
  </si>
  <si>
    <t>刘柏林</t>
  </si>
  <si>
    <t>1706012015</t>
  </si>
  <si>
    <t>王圣伟</t>
  </si>
  <si>
    <t>蒋克荣</t>
  </si>
  <si>
    <t>1706012016</t>
  </si>
  <si>
    <t>刁卓</t>
  </si>
  <si>
    <t>1706012029</t>
  </si>
  <si>
    <t>毕振皖</t>
  </si>
  <si>
    <t>1706011011</t>
  </si>
  <si>
    <t>熊秋月</t>
  </si>
  <si>
    <t>1706011012</t>
  </si>
  <si>
    <t>宫涛</t>
  </si>
  <si>
    <t>1706011023</t>
  </si>
  <si>
    <t>陈子建</t>
  </si>
  <si>
    <t>1706011035</t>
  </si>
  <si>
    <t>袁虎</t>
  </si>
  <si>
    <t>1706011038</t>
  </si>
  <si>
    <t>杨亚云</t>
  </si>
  <si>
    <t>1506021013</t>
  </si>
  <si>
    <t>左鹏</t>
  </si>
  <si>
    <t>李鹤鸣</t>
  </si>
  <si>
    <t>1706013012</t>
  </si>
  <si>
    <t>吴玄博</t>
  </si>
  <si>
    <t>1706013021</t>
  </si>
  <si>
    <t>王佳成</t>
  </si>
  <si>
    <t>1506011024</t>
  </si>
  <si>
    <t>张琦</t>
  </si>
  <si>
    <t>李开放</t>
  </si>
  <si>
    <t>1706014009</t>
  </si>
  <si>
    <t>江杰</t>
  </si>
  <si>
    <t>1706014018</t>
  </si>
  <si>
    <t>张月月</t>
  </si>
  <si>
    <t>1606021011</t>
  </si>
  <si>
    <t>苏嘉辉</t>
  </si>
  <si>
    <t>李伟</t>
  </si>
  <si>
    <t>1702061037</t>
  </si>
  <si>
    <t>田晨佳</t>
  </si>
  <si>
    <t>刘丹萍</t>
  </si>
  <si>
    <t>1706012018</t>
  </si>
  <si>
    <t>张雅婷</t>
  </si>
  <si>
    <t>1706012022</t>
  </si>
  <si>
    <t>朱潇逸</t>
  </si>
  <si>
    <t>1706012025</t>
  </si>
  <si>
    <t>张千</t>
  </si>
  <si>
    <t>1706012028</t>
  </si>
  <si>
    <t>蒋涛</t>
  </si>
  <si>
    <t>1706014014</t>
  </si>
  <si>
    <t>彭育康</t>
  </si>
  <si>
    <t>1706011031</t>
  </si>
  <si>
    <t>汪兆丰</t>
  </si>
  <si>
    <t>鲁翠萍</t>
  </si>
  <si>
    <t>1706011034</t>
  </si>
  <si>
    <t>李杨</t>
  </si>
  <si>
    <t>1702011037</t>
  </si>
  <si>
    <t>卞家涛</t>
  </si>
  <si>
    <t>蒙争争</t>
  </si>
  <si>
    <t>1706012020</t>
  </si>
  <si>
    <t>陈书阚</t>
  </si>
  <si>
    <t>1706012021</t>
  </si>
  <si>
    <t>黄宏乾</t>
  </si>
  <si>
    <t>1706012032</t>
  </si>
  <si>
    <t>汤菲</t>
  </si>
  <si>
    <t>1706012035</t>
  </si>
  <si>
    <t>徐文杰</t>
  </si>
  <si>
    <t>1706013002</t>
  </si>
  <si>
    <t>刘子帅</t>
  </si>
  <si>
    <t>1706013037</t>
  </si>
  <si>
    <t>方浩</t>
  </si>
  <si>
    <t>1706013041</t>
  </si>
  <si>
    <t>李明强</t>
  </si>
  <si>
    <t>1506021009</t>
  </si>
  <si>
    <t>朱庆波</t>
  </si>
  <si>
    <t>年福东</t>
  </si>
  <si>
    <t>1703011015</t>
  </si>
  <si>
    <t>陈康乐</t>
  </si>
  <si>
    <t>1706011009</t>
  </si>
  <si>
    <t>盛文凯</t>
  </si>
  <si>
    <t>1706011010</t>
  </si>
  <si>
    <t>杨耀军</t>
  </si>
  <si>
    <t>1702011002</t>
  </si>
  <si>
    <t>马超坤</t>
  </si>
  <si>
    <t>秦强</t>
  </si>
  <si>
    <t>1706012027</t>
  </si>
  <si>
    <t>刘建军</t>
  </si>
  <si>
    <t>1706012036</t>
  </si>
  <si>
    <t>蒋祖辉</t>
  </si>
  <si>
    <t>1706014008</t>
  </si>
  <si>
    <t>李家乐</t>
  </si>
  <si>
    <t>1706014017</t>
  </si>
  <si>
    <t>孟凡闫</t>
  </si>
  <si>
    <t>1706011006</t>
  </si>
  <si>
    <t>邓晓雅</t>
  </si>
  <si>
    <t>1703031019</t>
  </si>
  <si>
    <t>汪夏伟</t>
  </si>
  <si>
    <t>宋健</t>
  </si>
  <si>
    <t>1706012001</t>
  </si>
  <si>
    <t>邵宇浩</t>
  </si>
  <si>
    <t>1706011004</t>
  </si>
  <si>
    <t>李浩浩</t>
  </si>
  <si>
    <t>1706011032</t>
  </si>
  <si>
    <t>梁晨晨</t>
  </si>
  <si>
    <t>1406021009</t>
  </si>
  <si>
    <t>杨林</t>
  </si>
  <si>
    <t>田一鸣</t>
  </si>
  <si>
    <t>1406021016</t>
  </si>
  <si>
    <t>李鹤扬</t>
  </si>
  <si>
    <t>1506021011</t>
  </si>
  <si>
    <t>李永昊</t>
  </si>
  <si>
    <t>1706014001</t>
  </si>
  <si>
    <t>王金辉</t>
  </si>
  <si>
    <t>王葵</t>
  </si>
  <si>
    <t>1706014034</t>
  </si>
  <si>
    <t>丁宏才</t>
  </si>
  <si>
    <t>1706014038</t>
  </si>
  <si>
    <t>严政</t>
  </si>
  <si>
    <t>1706012009</t>
  </si>
  <si>
    <t>王洁</t>
  </si>
  <si>
    <t>王磊</t>
  </si>
  <si>
    <t>1706013007</t>
  </si>
  <si>
    <t>李雨晴</t>
  </si>
  <si>
    <t>1706014007</t>
  </si>
  <si>
    <t>汪彧涛</t>
  </si>
  <si>
    <t>1706014028</t>
  </si>
  <si>
    <t>孙淑敏</t>
  </si>
  <si>
    <t>1706013011</t>
  </si>
  <si>
    <t>程稳</t>
  </si>
  <si>
    <t>王学军</t>
  </si>
  <si>
    <t>1706013028</t>
  </si>
  <si>
    <t>尚文君</t>
  </si>
  <si>
    <t>1706013029</t>
  </si>
  <si>
    <t>昌旻旻</t>
  </si>
  <si>
    <t>1706013031</t>
  </si>
  <si>
    <t>范伟</t>
  </si>
  <si>
    <t>1706013038</t>
  </si>
  <si>
    <t>张垚</t>
  </si>
  <si>
    <t>1706014004</t>
  </si>
  <si>
    <t>夏成强</t>
  </si>
  <si>
    <t>1706014013</t>
  </si>
  <si>
    <t>李英杰</t>
  </si>
  <si>
    <t>1706014016</t>
  </si>
  <si>
    <t>钱程</t>
  </si>
  <si>
    <t>1706011028</t>
  </si>
  <si>
    <t>蒋帅明</t>
  </si>
  <si>
    <t>王雪冰</t>
  </si>
  <si>
    <t>1706011037</t>
  </si>
  <si>
    <t>吴康</t>
  </si>
  <si>
    <t>1706011040</t>
  </si>
  <si>
    <t>徐鸿涛</t>
  </si>
  <si>
    <t>1706011041</t>
  </si>
  <si>
    <t>陈澳然</t>
  </si>
  <si>
    <t>1706013006</t>
  </si>
  <si>
    <t>程鹏</t>
  </si>
  <si>
    <t>王勇</t>
  </si>
  <si>
    <t>1706013030</t>
  </si>
  <si>
    <t>赵辰</t>
  </si>
  <si>
    <t>1706011015</t>
  </si>
  <si>
    <t>胡克岩</t>
  </si>
  <si>
    <t>1706012013</t>
  </si>
  <si>
    <t>金于庭</t>
  </si>
  <si>
    <t>韦韫</t>
  </si>
  <si>
    <t>1706012037</t>
  </si>
  <si>
    <t>窦士杰</t>
  </si>
  <si>
    <t>1706012039</t>
  </si>
  <si>
    <t>俞美琴</t>
  </si>
  <si>
    <t>1706012041</t>
  </si>
  <si>
    <t>李强</t>
  </si>
  <si>
    <t>1706013010</t>
  </si>
  <si>
    <t>王振宇</t>
  </si>
  <si>
    <t>1706013015</t>
  </si>
  <si>
    <t>张澳</t>
  </si>
  <si>
    <t>1706013017</t>
  </si>
  <si>
    <t>孙梦磊</t>
  </si>
  <si>
    <t>1706011008</t>
  </si>
  <si>
    <t>孙磊</t>
  </si>
  <si>
    <t>1702011005</t>
  </si>
  <si>
    <t>张静</t>
  </si>
  <si>
    <t>徐厚昌</t>
  </si>
  <si>
    <t>1702011024</t>
  </si>
  <si>
    <t>周梓贤</t>
  </si>
  <si>
    <t>1706014002</t>
  </si>
  <si>
    <t>程波劲</t>
  </si>
  <si>
    <t>1706014006</t>
  </si>
  <si>
    <t>汪德松</t>
  </si>
  <si>
    <t>1706014024</t>
  </si>
  <si>
    <t>王海涵</t>
  </si>
  <si>
    <t>1706014026</t>
  </si>
  <si>
    <t>吴坤</t>
  </si>
  <si>
    <t>1706012030</t>
  </si>
  <si>
    <t>孙庆雨</t>
  </si>
  <si>
    <t>徐启圣</t>
  </si>
  <si>
    <t>1706014011</t>
  </si>
  <si>
    <t>徐波</t>
  </si>
  <si>
    <t>1706014012</t>
  </si>
  <si>
    <t>刘克怡</t>
  </si>
  <si>
    <t>1706011013</t>
  </si>
  <si>
    <t>李乐</t>
  </si>
  <si>
    <t>1506013044</t>
  </si>
  <si>
    <t>杜纬强</t>
  </si>
  <si>
    <t>徐强</t>
  </si>
  <si>
    <t>1706012026</t>
  </si>
  <si>
    <t>张新星</t>
  </si>
  <si>
    <t>1706012040</t>
  </si>
  <si>
    <t>黄显通</t>
  </si>
  <si>
    <t>1706013004</t>
  </si>
  <si>
    <t>贾永兴</t>
  </si>
  <si>
    <t>1706014019</t>
  </si>
  <si>
    <t>黎向前</t>
  </si>
  <si>
    <t>1706014021</t>
  </si>
  <si>
    <t>夏孝东</t>
  </si>
  <si>
    <t>1706014031</t>
  </si>
  <si>
    <t>陈伟森</t>
  </si>
  <si>
    <t>1706014032</t>
  </si>
  <si>
    <t>张旭晖</t>
  </si>
  <si>
    <t>1706012011</t>
  </si>
  <si>
    <t>孟超群</t>
  </si>
  <si>
    <t>徐滟</t>
  </si>
  <si>
    <t>1706012017</t>
  </si>
  <si>
    <t>周安正</t>
  </si>
  <si>
    <t>1706012019</t>
  </si>
  <si>
    <t>朱毅</t>
  </si>
  <si>
    <t>1706012023</t>
  </si>
  <si>
    <t>王博文</t>
  </si>
  <si>
    <t>1706011030</t>
  </si>
  <si>
    <t>陈佳元</t>
  </si>
  <si>
    <t>1706014027</t>
  </si>
  <si>
    <t>杨凯</t>
  </si>
  <si>
    <t>许泽银</t>
  </si>
  <si>
    <t>1706014029</t>
  </si>
  <si>
    <t>胡浩</t>
  </si>
  <si>
    <t>1706011005</t>
  </si>
  <si>
    <t>冯顺康</t>
  </si>
  <si>
    <t>1706011019</t>
  </si>
  <si>
    <t>张涵</t>
  </si>
  <si>
    <t>1706014030</t>
  </si>
  <si>
    <t>刘佳鑫</t>
  </si>
  <si>
    <t>袁永壮</t>
  </si>
  <si>
    <t>1706014035</t>
  </si>
  <si>
    <t>赵毓轩</t>
  </si>
  <si>
    <t>1706014037</t>
  </si>
  <si>
    <t>杜昌晨</t>
  </si>
  <si>
    <t>1706014039</t>
  </si>
  <si>
    <t>姚鑫政</t>
  </si>
  <si>
    <t>1706014040</t>
  </si>
  <si>
    <t>桑嘉坡</t>
  </si>
  <si>
    <t>1706014041</t>
  </si>
  <si>
    <t>谈逸鸣</t>
  </si>
  <si>
    <t>1706011001</t>
  </si>
  <si>
    <t>翟吉</t>
  </si>
  <si>
    <t>1706011022</t>
  </si>
  <si>
    <t>戴方龙</t>
  </si>
  <si>
    <t>1606021010</t>
  </si>
  <si>
    <t>汪豪杰</t>
  </si>
  <si>
    <t>张之荣</t>
  </si>
  <si>
    <t>1706012004</t>
  </si>
  <si>
    <t>袁梦梦</t>
  </si>
  <si>
    <t>甄冒发</t>
  </si>
  <si>
    <t>1706012006</t>
  </si>
  <si>
    <t>罗欢</t>
  </si>
  <si>
    <t>1706012008</t>
  </si>
  <si>
    <t>刘健</t>
  </si>
  <si>
    <t>1706012012</t>
  </si>
  <si>
    <t>刘浩</t>
  </si>
  <si>
    <t>1706012014</t>
  </si>
  <si>
    <t>张鑫</t>
  </si>
  <si>
    <t>1706012034</t>
  </si>
  <si>
    <t>程旭东</t>
  </si>
  <si>
    <t>1706011003</t>
  </si>
  <si>
    <t>曹玉婕</t>
  </si>
  <si>
    <t>1706011027</t>
  </si>
  <si>
    <t>章志文</t>
  </si>
  <si>
    <t>1606021014</t>
  </si>
  <si>
    <t>周正岗</t>
  </si>
  <si>
    <t>周莹</t>
  </si>
  <si>
    <t>1706011002</t>
  </si>
  <si>
    <t>谢海峰</t>
  </si>
  <si>
    <t>1706011016</t>
  </si>
  <si>
    <t>朱记传</t>
  </si>
  <si>
    <t>1706011020</t>
  </si>
  <si>
    <t>陈谷旭</t>
  </si>
  <si>
    <t>1706011021</t>
  </si>
  <si>
    <t>任紫昂</t>
  </si>
  <si>
    <t>1706011024</t>
  </si>
  <si>
    <t>杨震</t>
  </si>
  <si>
    <t>1706011025</t>
  </si>
  <si>
    <t>左澄澈</t>
  </si>
  <si>
    <t>1706013008</t>
  </si>
  <si>
    <t>闵永健</t>
  </si>
  <si>
    <t>朱茂飞</t>
  </si>
  <si>
    <t>1706013016</t>
  </si>
  <si>
    <t>王庆林</t>
  </si>
  <si>
    <t>指导老师</t>
    <phoneticPr fontId="2" type="noConversion"/>
  </si>
  <si>
    <t>答辩老师</t>
    <phoneticPr fontId="2" type="noConversion"/>
  </si>
  <si>
    <t>答辩教师</t>
  </si>
  <si>
    <t>黄飞</t>
    <phoneticPr fontId="2" type="noConversion"/>
  </si>
  <si>
    <t>徐厚昌</t>
    <phoneticPr fontId="2" type="noConversion"/>
  </si>
  <si>
    <t>徐启圣</t>
    <phoneticPr fontId="2" type="noConversion"/>
  </si>
  <si>
    <t>徐强</t>
    <phoneticPr fontId="2" type="noConversion"/>
  </si>
  <si>
    <t>许泽银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</si>
</sst>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2" x14ac:knownFonts="1">
    <font>
      <sz val="11"/>
      <color theme="1"/>
      <name val="Tahoma"/>
      <family val="2"/>
      <charset val="134"/>
    </font>
    <font>
      <sz val="11"/>
      <color indexed="8"/>
      <name val="宋体"/>
      <family val="3"/>
      <charset val="134"/>
    </font>
    <font>
      <sz val="9"/>
      <name val="Tahoma"/>
      <family val="2"/>
      <charset val="134"/>
    </font>
    <font>
      <sz val="11"/>
      <name val="宋体"/>
      <family val="3"/>
      <charset val="134"/>
    </font>
    <font>
      <sz val="11"/>
      <color theme="1"/>
      <name val="宋体"/>
      <family val="3"/>
      <charset val="134"/>
    </font>
    <font>
      <sz val="10"/>
      <color theme="1"/>
      <name val="宋体"/>
      <family val="3"/>
      <charset val="134"/>
    </font>
    <font>
      <sz val="10"/>
      <color theme="1"/>
      <name val="Tahoma"/>
      <family val="2"/>
      <charset val="134"/>
    </font>
    <font>
      <sz val="10"/>
      <name val="宋体"/>
      <family val="3"/>
      <charset val="134"/>
    </font>
    <font>
      <sz val="14"/>
      <color theme="1"/>
      <name val="宋体"/>
      <family val="3"/>
      <charset val="134"/>
    </font>
    <font>
      <sz val="10"/>
      <color theme="1"/>
      <name val="Tahoma"/>
      <family val="2"/>
    </font>
    <font>
      <sz val="9"/>
      <color rgb="FF000000"/>
      <name val="宋体"/>
      <family val="3"/>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cellStyleXfs>
  <cellXfs count="45">
    <xf numFmtId="0" fontId="0" fillId="0" borderId="0" xfId="0">
      <alignment vertical="center"/>
    </xf>
    <xf numFmtId="0" fontId="4" fillId="0" borderId="0" xfId="0" applyFont="1" applyFill="1" applyBorder="1">
      <alignment vertical="center"/>
    </xf>
    <xf numFmtId="0" fontId="0" fillId="0" borderId="2" xfId="0" applyFill="1" applyBorder="1">
      <alignment vertical="center"/>
    </xf>
    <xf numFmtId="0" fontId="6" fillId="0" borderId="0" xfId="0" applyFont="1" applyFill="1" applyBorder="1">
      <alignment vertical="center"/>
    </xf>
    <xf numFmtId="0" fontId="5" fillId="0" borderId="1" xfId="0"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lignment vertical="center"/>
    </xf>
    <xf numFmtId="0" fontId="5" fillId="0" borderId="1" xfId="0" applyFont="1" applyFill="1" applyBorder="1">
      <alignment vertical="center"/>
    </xf>
    <xf numFmtId="0" fontId="0" fillId="0" borderId="0" xfId="0" applyFill="1" applyBorder="1">
      <alignment vertical="center"/>
    </xf>
    <xf numFmtId="0" fontId="5" fillId="0" borderId="0" xfId="0" applyFont="1" applyFill="1" applyBorder="1" applyAlignment="1">
      <alignment vertical="center" wrapText="1"/>
    </xf>
    <xf numFmtId="0" fontId="0" fillId="2" borderId="1" xfId="0" applyFill="1" applyBorder="1">
      <alignment vertical="center"/>
    </xf>
    <xf numFmtId="0" fontId="4" fillId="2" borderId="1" xfId="0" applyFont="1" applyFill="1" applyBorder="1">
      <alignment vertical="center"/>
    </xf>
    <xf numFmtId="9" fontId="5" fillId="2" borderId="1" xfId="0" applyNumberFormat="1" applyFont="1" applyFill="1" applyBorder="1" applyAlignment="1">
      <alignment horizontal="center" vertical="center" wrapText="1"/>
    </xf>
    <xf numFmtId="10" fontId="10" fillId="2" borderId="1" xfId="0" applyNumberFormat="1" applyFont="1" applyFill="1" applyBorder="1" applyAlignment="1">
      <alignment horizontal="center" vertical="center" wrapText="1"/>
    </xf>
    <xf numFmtId="0" fontId="6" fillId="2" borderId="1" xfId="0" applyFont="1" applyFill="1" applyBorder="1">
      <alignment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5" fillId="2" borderId="3" xfId="0" applyFont="1" applyFill="1" applyBorder="1" applyAlignment="1">
      <alignment vertical="center"/>
    </xf>
    <xf numFmtId="49" fontId="7" fillId="2" borderId="3" xfId="1" applyNumberFormat="1" applyFont="1" applyFill="1" applyBorder="1" applyAlignment="1">
      <alignment vertical="center"/>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10"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49" fontId="7" fillId="2" borderId="1" xfId="1"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49" fontId="7" fillId="2" borderId="3" xfId="1" applyNumberFormat="1" applyFont="1" applyFill="1" applyBorder="1" applyAlignment="1">
      <alignment horizontal="center" vertical="center"/>
    </xf>
    <xf numFmtId="49" fontId="7" fillId="2" borderId="4"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5" fillId="2" borderId="1" xfId="0" applyFont="1" applyFill="1" applyBorder="1" applyAlignment="1">
      <alignment horizontal="center" vertical="center"/>
    </xf>
    <xf numFmtId="49" fontId="7" fillId="2" borderId="1" xfId="1" applyNumberFormat="1" applyFont="1" applyFill="1" applyBorder="1" applyAlignment="1">
      <alignment horizontal="center" vertical="center"/>
    </xf>
    <xf numFmtId="0" fontId="5" fillId="0" borderId="2" xfId="0" applyFont="1" applyFill="1" applyBorder="1" applyAlignment="1">
      <alignment horizontal="center" vertical="center" wrapText="1"/>
    </xf>
    <xf numFmtId="49" fontId="5" fillId="0" borderId="0" xfId="0" applyNumberFormat="1" applyFont="1" applyFill="1" applyBorder="1" applyAlignment="1">
      <alignment horizontal="center" vertical="center"/>
    </xf>
  </cellXfs>
  <cellStyles count="5">
    <cellStyle name="常规" xfId="0" builtinId="0"/>
    <cellStyle name="常规 2" xfId="4"/>
    <cellStyle name="常规 5" xfId="1"/>
    <cellStyle name="常规 6" xfId="2"/>
    <cellStyle name="常规 7"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7"/>
  <sheetViews>
    <sheetView tabSelected="1" workbookViewId="0">
      <pane ySplit="3" topLeftCell="A4" activePane="bottomLeft" state="frozen"/>
      <selection pane="bottomLeft" activeCell="E134" sqref="E134"/>
    </sheetView>
  </sheetViews>
  <sheetFormatPr defaultRowHeight="12.75" x14ac:dyDescent="0.2"/>
  <cols>
    <col min="1" max="1" width="6.5" style="3" customWidth="1"/>
    <col min="2" max="2" width="10.75" style="3" customWidth="1"/>
    <col min="3" max="3" width="7.125" style="3" customWidth="1"/>
    <col min="4" max="4" width="9" style="3"/>
    <col min="5" max="9" width="18.625" style="3" customWidth="1"/>
    <col min="10" max="10" width="10.5" style="3" bestFit="1" customWidth="1"/>
    <col min="11" max="16384" width="9" style="3"/>
  </cols>
  <sheetData>
    <row r="1" spans="1:10" ht="37.5" customHeight="1" x14ac:dyDescent="0.2">
      <c r="A1" s="34" t="s">
        <v>22</v>
      </c>
      <c r="B1" s="34"/>
      <c r="C1" s="34"/>
      <c r="D1" s="34"/>
      <c r="E1" s="34"/>
      <c r="F1" s="34"/>
      <c r="G1" s="34"/>
      <c r="H1" s="34"/>
      <c r="I1" s="34"/>
      <c r="J1" s="34"/>
    </row>
    <row r="2" spans="1:10" ht="14.25" customHeight="1" x14ac:dyDescent="0.2">
      <c r="A2" s="35" t="s">
        <v>2</v>
      </c>
      <c r="B2" s="37" t="s">
        <v>0</v>
      </c>
      <c r="C2" s="37" t="s">
        <v>1</v>
      </c>
      <c r="D2" s="37" t="s">
        <v>5</v>
      </c>
      <c r="E2" s="16">
        <v>0.2</v>
      </c>
      <c r="F2" s="16">
        <v>0.2</v>
      </c>
      <c r="G2" s="16">
        <v>0.2</v>
      </c>
      <c r="H2" s="16">
        <v>0.2</v>
      </c>
      <c r="I2" s="16">
        <v>0.2</v>
      </c>
      <c r="J2" s="16">
        <f>SUM(E2:I2)</f>
        <v>1</v>
      </c>
    </row>
    <row r="3" spans="1:10" ht="67.5" x14ac:dyDescent="0.2">
      <c r="A3" s="36"/>
      <c r="B3" s="38"/>
      <c r="C3" s="38"/>
      <c r="D3" s="38"/>
      <c r="E3" s="27" t="s">
        <v>7</v>
      </c>
      <c r="F3" s="27" t="s">
        <v>8</v>
      </c>
      <c r="G3" s="27" t="s">
        <v>9</v>
      </c>
      <c r="H3" s="27" t="s">
        <v>10</v>
      </c>
      <c r="I3" s="27" t="s">
        <v>11</v>
      </c>
      <c r="J3" s="21" t="s">
        <v>23</v>
      </c>
    </row>
    <row r="4" spans="1:10" hidden="1" x14ac:dyDescent="0.2">
      <c r="A4" s="21">
        <v>1</v>
      </c>
      <c r="B4" s="31" t="s">
        <v>28</v>
      </c>
      <c r="C4" s="31" t="s">
        <v>29</v>
      </c>
      <c r="D4" s="5" t="s">
        <v>30</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v>2</v>
      </c>
      <c r="B5" s="31" t="s">
        <v>31</v>
      </c>
      <c r="C5" s="31" t="s">
        <v>32</v>
      </c>
      <c r="D5" s="5" t="s">
        <v>30</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v>3</v>
      </c>
      <c r="B6" s="31" t="s">
        <v>33</v>
      </c>
      <c r="C6" s="31" t="s">
        <v>34</v>
      </c>
      <c r="D6" s="5" t="s">
        <v>30</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v>4</v>
      </c>
      <c r="B7" s="31" t="s">
        <v>35</v>
      </c>
      <c r="C7" s="31" t="s">
        <v>36</v>
      </c>
      <c r="D7" s="5" t="s">
        <v>30</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v>5</v>
      </c>
      <c r="B8" s="31" t="s">
        <v>37</v>
      </c>
      <c r="C8" s="31" t="s">
        <v>38</v>
      </c>
      <c r="D8" s="5" t="s">
        <v>39</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v>6</v>
      </c>
      <c r="B9" s="31" t="s">
        <v>40</v>
      </c>
      <c r="C9" s="31" t="s">
        <v>41</v>
      </c>
      <c r="D9" s="5" t="s">
        <v>39</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v>7</v>
      </c>
      <c r="B10" s="31" t="s">
        <v>42</v>
      </c>
      <c r="C10" s="31" t="s">
        <v>43</v>
      </c>
      <c r="D10" s="5" t="s">
        <v>39</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v>8</v>
      </c>
      <c r="B11" s="31" t="s">
        <v>44</v>
      </c>
      <c r="C11" s="31" t="s">
        <v>45</v>
      </c>
      <c r="D11" s="5" t="s">
        <v>39</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v>9</v>
      </c>
      <c r="B12" s="31" t="s">
        <v>46</v>
      </c>
      <c r="C12" s="31" t="s">
        <v>47</v>
      </c>
      <c r="D12" s="5" t="s">
        <v>39</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v>10</v>
      </c>
      <c r="B13" s="31" t="s">
        <v>48</v>
      </c>
      <c r="C13" s="31" t="s">
        <v>49</v>
      </c>
      <c r="D13" s="5" t="s">
        <v>50</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v>11</v>
      </c>
      <c r="B14" s="31" t="s">
        <v>51</v>
      </c>
      <c r="C14" s="31" t="s">
        <v>52</v>
      </c>
      <c r="D14" s="5" t="s">
        <v>50</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v>12</v>
      </c>
      <c r="B15" s="31" t="s">
        <v>53</v>
      </c>
      <c r="C15" s="31" t="s">
        <v>54</v>
      </c>
      <c r="D15" s="5" t="s">
        <v>50</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v>13</v>
      </c>
      <c r="B16" s="31" t="s">
        <v>55</v>
      </c>
      <c r="C16" s="31" t="s">
        <v>56</v>
      </c>
      <c r="D16" s="5" t="s">
        <v>50</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v>14</v>
      </c>
      <c r="B17" s="31" t="s">
        <v>57</v>
      </c>
      <c r="C17" s="31" t="s">
        <v>58</v>
      </c>
      <c r="D17" s="5" t="s">
        <v>50</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v>15</v>
      </c>
      <c r="B18" s="31" t="s">
        <v>59</v>
      </c>
      <c r="C18" s="31" t="s">
        <v>60</v>
      </c>
      <c r="D18" s="5" t="s">
        <v>50</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v>16</v>
      </c>
      <c r="B19" s="31" t="s">
        <v>61</v>
      </c>
      <c r="C19" s="31" t="s">
        <v>62</v>
      </c>
      <c r="D19" s="5" t="s">
        <v>50</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v>17</v>
      </c>
      <c r="B20" s="31" t="s">
        <v>63</v>
      </c>
      <c r="C20" s="31" t="s">
        <v>64</v>
      </c>
      <c r="D20" s="5" t="s">
        <v>50</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v>18</v>
      </c>
      <c r="B21" s="31" t="s">
        <v>65</v>
      </c>
      <c r="C21" s="31" t="s">
        <v>66</v>
      </c>
      <c r="D21" s="5" t="s">
        <v>67</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v>19</v>
      </c>
      <c r="B22" s="31" t="s">
        <v>68</v>
      </c>
      <c r="C22" s="31" t="s">
        <v>69</v>
      </c>
      <c r="D22" s="5" t="s">
        <v>67</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v>20</v>
      </c>
      <c r="B23" s="31" t="s">
        <v>70</v>
      </c>
      <c r="C23" s="31" t="s">
        <v>71</v>
      </c>
      <c r="D23" s="5" t="s">
        <v>67</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v>21</v>
      </c>
      <c r="B24" s="31" t="s">
        <v>72</v>
      </c>
      <c r="C24" s="31" t="s">
        <v>73</v>
      </c>
      <c r="D24" s="5" t="s">
        <v>67</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v>22</v>
      </c>
      <c r="B25" s="31" t="s">
        <v>74</v>
      </c>
      <c r="C25" s="31" t="s">
        <v>75</v>
      </c>
      <c r="D25" s="5" t="s">
        <v>67</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v>23</v>
      </c>
      <c r="B26" s="31" t="s">
        <v>76</v>
      </c>
      <c r="C26" s="31" t="s">
        <v>77</v>
      </c>
      <c r="D26" s="5" t="s">
        <v>67</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v>24</v>
      </c>
      <c r="B27" s="31" t="s">
        <v>78</v>
      </c>
      <c r="C27" s="31" t="s">
        <v>79</v>
      </c>
      <c r="D27" s="5" t="s">
        <v>67</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v>25</v>
      </c>
      <c r="B28" s="31" t="s">
        <v>80</v>
      </c>
      <c r="C28" s="31" t="s">
        <v>81</v>
      </c>
      <c r="D28" s="5" t="s">
        <v>67</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customHeight="1" x14ac:dyDescent="0.2">
      <c r="A29" s="21">
        <v>26</v>
      </c>
      <c r="B29" s="31" t="s">
        <v>82</v>
      </c>
      <c r="C29" s="31" t="s">
        <v>83</v>
      </c>
      <c r="D29" s="5" t="s">
        <v>84</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customHeight="1" x14ac:dyDescent="0.2">
      <c r="A30" s="21">
        <v>27</v>
      </c>
      <c r="B30" s="31" t="s">
        <v>85</v>
      </c>
      <c r="C30" s="31" t="s">
        <v>86</v>
      </c>
      <c r="D30" s="5" t="s">
        <v>84</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customHeight="1" x14ac:dyDescent="0.2">
      <c r="A31" s="21">
        <v>28</v>
      </c>
      <c r="B31" s="31" t="s">
        <v>87</v>
      </c>
      <c r="C31" s="31" t="s">
        <v>88</v>
      </c>
      <c r="D31" s="5" t="s">
        <v>84</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customHeight="1" x14ac:dyDescent="0.2">
      <c r="A32" s="21">
        <v>29</v>
      </c>
      <c r="B32" s="31" t="s">
        <v>89</v>
      </c>
      <c r="C32" s="31" t="s">
        <v>90</v>
      </c>
      <c r="D32" s="5" t="s">
        <v>84</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customHeight="1" x14ac:dyDescent="0.2">
      <c r="A33" s="21">
        <v>30</v>
      </c>
      <c r="B33" s="31" t="s">
        <v>91</v>
      </c>
      <c r="C33" s="31" t="s">
        <v>92</v>
      </c>
      <c r="D33" s="5" t="s">
        <v>84</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s="7" customFormat="1" ht="15" customHeight="1" x14ac:dyDescent="0.2">
      <c r="A34" s="21">
        <v>31</v>
      </c>
      <c r="B34" s="31" t="s">
        <v>93</v>
      </c>
      <c r="C34" s="31" t="s">
        <v>94</v>
      </c>
      <c r="D34" s="5" t="s">
        <v>84</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customHeight="1" x14ac:dyDescent="0.2">
      <c r="A35" s="21">
        <v>32</v>
      </c>
      <c r="B35" s="31" t="s">
        <v>95</v>
      </c>
      <c r="C35" s="31" t="s">
        <v>96</v>
      </c>
      <c r="D35" s="5" t="s">
        <v>84</v>
      </c>
      <c r="E35" s="9"/>
      <c r="F35" s="9"/>
      <c r="G35" s="9"/>
      <c r="H35" s="9"/>
      <c r="I35" s="9"/>
      <c r="J35" s="22">
        <f>IFERROR(VLOOKUP(E35,计分表!A$1:B$5,2,FALSE),0)*E$2+IFERROR(VLOOKUP(F35,计分表!A$1:B$5,2,FALSE),0)*F$2+IFERROR(VLOOKUP(G35,计分表!A$1:B$5,2,FALSE),0)*G$2+IFERROR(VLOOKUP(H35,计分表!A$1:B$5,2,FALSE),0)*H$2+IFERROR(VLOOKUP(I35,计分表!A$1:B$5,2,FALSE),0)*I$2</f>
        <v>0</v>
      </c>
    </row>
    <row r="36" spans="1:10" ht="15" customHeight="1" x14ac:dyDescent="0.2">
      <c r="A36" s="21">
        <v>33</v>
      </c>
      <c r="B36" s="31" t="s">
        <v>97</v>
      </c>
      <c r="C36" s="31" t="s">
        <v>98</v>
      </c>
      <c r="D36" s="5" t="s">
        <v>84</v>
      </c>
      <c r="E36" s="9"/>
      <c r="F36" s="10"/>
      <c r="G36" s="9"/>
      <c r="H36" s="9"/>
      <c r="I36" s="9"/>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v>34</v>
      </c>
      <c r="B37" s="31" t="s">
        <v>99</v>
      </c>
      <c r="C37" s="31" t="s">
        <v>100</v>
      </c>
      <c r="D37" s="5" t="s">
        <v>101</v>
      </c>
      <c r="E37" s="9"/>
      <c r="F37" s="9"/>
      <c r="G37" s="9"/>
      <c r="H37" s="9"/>
      <c r="I37" s="9"/>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v>35</v>
      </c>
      <c r="B38" s="31" t="s">
        <v>102</v>
      </c>
      <c r="C38" s="31" t="s">
        <v>103</v>
      </c>
      <c r="D38" s="5" t="s">
        <v>101</v>
      </c>
      <c r="E38" s="9"/>
      <c r="F38" s="9"/>
      <c r="G38" s="9"/>
      <c r="H38" s="9"/>
      <c r="I38" s="9"/>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v>36</v>
      </c>
      <c r="B39" s="31" t="s">
        <v>104</v>
      </c>
      <c r="C39" s="31" t="s">
        <v>105</v>
      </c>
      <c r="D39" s="5" t="s">
        <v>101</v>
      </c>
      <c r="E39" s="9"/>
      <c r="F39" s="9"/>
      <c r="G39" s="9"/>
      <c r="H39" s="9"/>
      <c r="I39" s="9"/>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v>37</v>
      </c>
      <c r="B40" s="31" t="s">
        <v>106</v>
      </c>
      <c r="C40" s="31" t="s">
        <v>107</v>
      </c>
      <c r="D40" s="5" t="s">
        <v>101</v>
      </c>
      <c r="E40" s="9"/>
      <c r="F40" s="9"/>
      <c r="G40" s="9"/>
      <c r="H40" s="9"/>
      <c r="I40" s="9"/>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v>38</v>
      </c>
      <c r="B41" s="31" t="s">
        <v>108</v>
      </c>
      <c r="C41" s="31" t="s">
        <v>109</v>
      </c>
      <c r="D41" s="5" t="s">
        <v>101</v>
      </c>
      <c r="E41" s="9"/>
      <c r="F41" s="9"/>
      <c r="G41" s="9"/>
      <c r="H41" s="9"/>
      <c r="I41" s="9"/>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v>39</v>
      </c>
      <c r="B42" s="31" t="s">
        <v>110</v>
      </c>
      <c r="C42" s="31" t="s">
        <v>111</v>
      </c>
      <c r="D42" s="5" t="s">
        <v>101</v>
      </c>
      <c r="E42" s="9"/>
      <c r="F42" s="9"/>
      <c r="G42" s="9"/>
      <c r="H42" s="9"/>
      <c r="I42" s="9"/>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v>40</v>
      </c>
      <c r="B43" s="31" t="s">
        <v>112</v>
      </c>
      <c r="C43" s="31" t="s">
        <v>113</v>
      </c>
      <c r="D43" s="5" t="s">
        <v>101</v>
      </c>
      <c r="E43" s="9"/>
      <c r="F43" s="9"/>
      <c r="G43" s="9"/>
      <c r="H43" s="9"/>
      <c r="I43" s="9"/>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v>41</v>
      </c>
      <c r="B44" s="31" t="s">
        <v>114</v>
      </c>
      <c r="C44" s="31" t="s">
        <v>115</v>
      </c>
      <c r="D44" s="5" t="s">
        <v>116</v>
      </c>
      <c r="E44" s="9"/>
      <c r="F44" s="9"/>
      <c r="G44" s="9"/>
      <c r="H44" s="9"/>
      <c r="I44" s="9"/>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v>42</v>
      </c>
      <c r="B45" s="31" t="s">
        <v>117</v>
      </c>
      <c r="C45" s="31" t="s">
        <v>118</v>
      </c>
      <c r="D45" s="5" t="s">
        <v>116</v>
      </c>
      <c r="E45" s="9"/>
      <c r="F45" s="9"/>
      <c r="G45" s="9"/>
      <c r="H45" s="9"/>
      <c r="I45" s="9"/>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v>43</v>
      </c>
      <c r="B46" s="31" t="s">
        <v>119</v>
      </c>
      <c r="C46" s="31" t="s">
        <v>120</v>
      </c>
      <c r="D46" s="5" t="s">
        <v>116</v>
      </c>
      <c r="E46" s="9"/>
      <c r="F46" s="9"/>
      <c r="G46" s="9"/>
      <c r="H46" s="9"/>
      <c r="I46" s="9"/>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v>44</v>
      </c>
      <c r="B47" s="31" t="s">
        <v>121</v>
      </c>
      <c r="C47" s="31" t="s">
        <v>122</v>
      </c>
      <c r="D47" s="5" t="s">
        <v>116</v>
      </c>
      <c r="E47" s="9"/>
      <c r="F47" s="9"/>
      <c r="G47" s="9"/>
      <c r="H47" s="9"/>
      <c r="I47" s="9"/>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v>45</v>
      </c>
      <c r="B48" s="31" t="s">
        <v>123</v>
      </c>
      <c r="C48" s="31" t="s">
        <v>124</v>
      </c>
      <c r="D48" s="5" t="s">
        <v>116</v>
      </c>
      <c r="E48" s="9"/>
      <c r="F48" s="9"/>
      <c r="G48" s="9"/>
      <c r="H48" s="9"/>
      <c r="I48" s="9"/>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v>46</v>
      </c>
      <c r="B49" s="31" t="s">
        <v>125</v>
      </c>
      <c r="C49" s="31" t="s">
        <v>126</v>
      </c>
      <c r="D49" s="5" t="s">
        <v>116</v>
      </c>
      <c r="E49" s="9"/>
      <c r="F49" s="9"/>
      <c r="G49" s="9"/>
      <c r="H49" s="9"/>
      <c r="I49" s="9"/>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v>47</v>
      </c>
      <c r="B50" s="31" t="s">
        <v>127</v>
      </c>
      <c r="C50" s="31" t="s">
        <v>128</v>
      </c>
      <c r="D50" s="5" t="s">
        <v>116</v>
      </c>
      <c r="E50" s="9"/>
      <c r="F50" s="9"/>
      <c r="G50" s="9"/>
      <c r="H50" s="9"/>
      <c r="I50" s="9"/>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v>48</v>
      </c>
      <c r="B51" s="31" t="s">
        <v>129</v>
      </c>
      <c r="C51" s="31" t="s">
        <v>130</v>
      </c>
      <c r="D51" s="5" t="s">
        <v>116</v>
      </c>
      <c r="E51" s="9"/>
      <c r="F51" s="9"/>
      <c r="G51" s="9"/>
      <c r="H51" s="9"/>
      <c r="I51" s="9"/>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v>49</v>
      </c>
      <c r="B52" s="31" t="s">
        <v>131</v>
      </c>
      <c r="C52" s="31" t="s">
        <v>132</v>
      </c>
      <c r="D52" s="5" t="s">
        <v>133</v>
      </c>
      <c r="E52" s="9"/>
      <c r="F52" s="9"/>
      <c r="G52" s="9"/>
      <c r="H52" s="9"/>
      <c r="I52" s="9"/>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v>50</v>
      </c>
      <c r="B53" s="31" t="s">
        <v>134</v>
      </c>
      <c r="C53" s="31" t="s">
        <v>135</v>
      </c>
      <c r="D53" s="5" t="s">
        <v>133</v>
      </c>
      <c r="E53" s="9"/>
      <c r="F53" s="9"/>
      <c r="G53" s="9"/>
      <c r="H53" s="9"/>
      <c r="I53" s="9"/>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v>51</v>
      </c>
      <c r="B54" s="31" t="s">
        <v>136</v>
      </c>
      <c r="C54" s="31" t="s">
        <v>137</v>
      </c>
      <c r="D54" s="5" t="s">
        <v>133</v>
      </c>
      <c r="E54" s="9"/>
      <c r="F54" s="9"/>
      <c r="G54" s="9"/>
      <c r="H54" s="9"/>
      <c r="I54" s="9"/>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v>52</v>
      </c>
      <c r="B55" s="31" t="s">
        <v>138</v>
      </c>
      <c r="C55" s="31" t="s">
        <v>139</v>
      </c>
      <c r="D55" s="5" t="s">
        <v>140</v>
      </c>
      <c r="E55" s="9"/>
      <c r="F55" s="9"/>
      <c r="G55" s="9"/>
      <c r="H55" s="9"/>
      <c r="I55" s="9"/>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v>53</v>
      </c>
      <c r="B56" s="31" t="s">
        <v>141</v>
      </c>
      <c r="C56" s="31" t="s">
        <v>142</v>
      </c>
      <c r="D56" s="5" t="s">
        <v>140</v>
      </c>
      <c r="E56" s="9"/>
      <c r="F56" s="9"/>
      <c r="G56" s="9"/>
      <c r="H56" s="9"/>
      <c r="I56" s="9"/>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v>54</v>
      </c>
      <c r="B57" s="31" t="s">
        <v>143</v>
      </c>
      <c r="C57" s="31" t="s">
        <v>144</v>
      </c>
      <c r="D57" s="5" t="s">
        <v>140</v>
      </c>
      <c r="E57" s="9"/>
      <c r="F57" s="9"/>
      <c r="G57" s="9"/>
      <c r="H57" s="9"/>
      <c r="I57" s="9"/>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v>55</v>
      </c>
      <c r="B58" s="31" t="s">
        <v>145</v>
      </c>
      <c r="C58" s="31" t="s">
        <v>146</v>
      </c>
      <c r="D58" s="5" t="s">
        <v>147</v>
      </c>
      <c r="E58" s="9"/>
      <c r="F58" s="9"/>
      <c r="G58" s="9"/>
      <c r="H58" s="9"/>
      <c r="I58" s="9"/>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v>56</v>
      </c>
      <c r="B59" s="31" t="s">
        <v>148</v>
      </c>
      <c r="C59" s="31" t="s">
        <v>149</v>
      </c>
      <c r="D59" s="5" t="s">
        <v>150</v>
      </c>
      <c r="E59" s="9"/>
      <c r="F59" s="9"/>
      <c r="G59" s="9"/>
      <c r="H59" s="9"/>
      <c r="I59" s="9"/>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v>57</v>
      </c>
      <c r="B60" s="31" t="s">
        <v>151</v>
      </c>
      <c r="C60" s="31" t="s">
        <v>152</v>
      </c>
      <c r="D60" s="5" t="s">
        <v>150</v>
      </c>
      <c r="E60" s="9"/>
      <c r="F60" s="9"/>
      <c r="G60" s="9"/>
      <c r="H60" s="9"/>
      <c r="I60" s="9"/>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v>58</v>
      </c>
      <c r="B61" s="31" t="s">
        <v>153</v>
      </c>
      <c r="C61" s="31" t="s">
        <v>154</v>
      </c>
      <c r="D61" s="5" t="s">
        <v>150</v>
      </c>
      <c r="E61" s="9"/>
      <c r="F61" s="9"/>
      <c r="G61" s="9"/>
      <c r="H61" s="9"/>
      <c r="I61" s="9"/>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v>59</v>
      </c>
      <c r="B62" s="31" t="s">
        <v>155</v>
      </c>
      <c r="C62" s="31" t="s">
        <v>156</v>
      </c>
      <c r="D62" s="5" t="s">
        <v>150</v>
      </c>
      <c r="E62" s="9"/>
      <c r="F62" s="9"/>
      <c r="G62" s="9"/>
      <c r="H62" s="9"/>
      <c r="I62" s="9"/>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v>60</v>
      </c>
      <c r="B63" s="31" t="s">
        <v>157</v>
      </c>
      <c r="C63" s="31" t="s">
        <v>158</v>
      </c>
      <c r="D63" s="5" t="s">
        <v>150</v>
      </c>
      <c r="E63" s="9"/>
      <c r="F63" s="9"/>
      <c r="G63" s="9"/>
      <c r="H63" s="9"/>
      <c r="I63" s="9"/>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v>61</v>
      </c>
      <c r="B64" s="31" t="s">
        <v>159</v>
      </c>
      <c r="C64" s="31" t="s">
        <v>160</v>
      </c>
      <c r="D64" s="5" t="s">
        <v>150</v>
      </c>
      <c r="E64" s="9"/>
      <c r="F64" s="9"/>
      <c r="G64" s="9"/>
      <c r="H64" s="9"/>
      <c r="I64" s="9"/>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v>62</v>
      </c>
      <c r="B65" s="31" t="s">
        <v>161</v>
      </c>
      <c r="C65" s="31" t="s">
        <v>162</v>
      </c>
      <c r="D65" s="5" t="s">
        <v>163</v>
      </c>
      <c r="E65" s="9"/>
      <c r="F65" s="9"/>
      <c r="G65" s="9"/>
      <c r="H65" s="9"/>
      <c r="I65" s="9"/>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v>63</v>
      </c>
      <c r="B66" s="31" t="s">
        <v>164</v>
      </c>
      <c r="C66" s="31" t="s">
        <v>165</v>
      </c>
      <c r="D66" s="5" t="s">
        <v>163</v>
      </c>
      <c r="E66" s="9"/>
      <c r="F66" s="9"/>
      <c r="G66" s="9"/>
      <c r="H66" s="9"/>
      <c r="I66" s="9"/>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v>64</v>
      </c>
      <c r="B67" s="31" t="s">
        <v>166</v>
      </c>
      <c r="C67" s="31" t="s">
        <v>167</v>
      </c>
      <c r="D67" s="5" t="s">
        <v>168</v>
      </c>
      <c r="E67" s="9"/>
      <c r="F67" s="9"/>
      <c r="G67" s="9"/>
      <c r="H67" s="9"/>
      <c r="I67" s="9"/>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v>65</v>
      </c>
      <c r="B68" s="31" t="s">
        <v>169</v>
      </c>
      <c r="C68" s="31" t="s">
        <v>170</v>
      </c>
      <c r="D68" s="5" t="s">
        <v>168</v>
      </c>
      <c r="E68" s="9"/>
      <c r="F68" s="9"/>
      <c r="G68" s="9"/>
      <c r="H68" s="9"/>
      <c r="I68" s="9"/>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v>66</v>
      </c>
      <c r="B69" s="31" t="s">
        <v>171</v>
      </c>
      <c r="C69" s="31" t="s">
        <v>172</v>
      </c>
      <c r="D69" s="5" t="s">
        <v>168</v>
      </c>
      <c r="E69" s="9"/>
      <c r="F69" s="9"/>
      <c r="G69" s="9"/>
      <c r="H69" s="9"/>
      <c r="I69" s="9"/>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v>67</v>
      </c>
      <c r="B70" s="31" t="s">
        <v>173</v>
      </c>
      <c r="C70" s="31" t="s">
        <v>174</v>
      </c>
      <c r="D70" s="5" t="s">
        <v>168</v>
      </c>
      <c r="E70" s="9"/>
      <c r="F70" s="9"/>
      <c r="G70" s="9"/>
      <c r="H70" s="9"/>
      <c r="I70" s="9"/>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v>68</v>
      </c>
      <c r="B71" s="31" t="s">
        <v>175</v>
      </c>
      <c r="C71" s="31" t="s">
        <v>176</v>
      </c>
      <c r="D71" s="5" t="s">
        <v>168</v>
      </c>
      <c r="E71" s="9"/>
      <c r="F71" s="9"/>
      <c r="G71" s="9"/>
      <c r="H71" s="9"/>
      <c r="I71" s="9"/>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v>69</v>
      </c>
      <c r="B72" s="31" t="s">
        <v>177</v>
      </c>
      <c r="C72" s="31" t="s">
        <v>178</v>
      </c>
      <c r="D72" s="5" t="s">
        <v>168</v>
      </c>
      <c r="E72" s="9"/>
      <c r="F72" s="9"/>
      <c r="G72" s="9"/>
      <c r="H72" s="9"/>
      <c r="I72" s="9"/>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v>70</v>
      </c>
      <c r="B73" s="31" t="s">
        <v>179</v>
      </c>
      <c r="C73" s="31" t="s">
        <v>180</v>
      </c>
      <c r="D73" s="5" t="s">
        <v>168</v>
      </c>
      <c r="E73" s="9"/>
      <c r="F73" s="9"/>
      <c r="G73" s="9"/>
      <c r="H73" s="9"/>
      <c r="I73" s="9"/>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v>71</v>
      </c>
      <c r="B74" s="31" t="s">
        <v>181</v>
      </c>
      <c r="C74" s="31" t="s">
        <v>182</v>
      </c>
      <c r="D74" s="5" t="s">
        <v>168</v>
      </c>
      <c r="E74" s="9"/>
      <c r="F74" s="9"/>
      <c r="G74" s="9"/>
      <c r="H74" s="9"/>
      <c r="I74" s="9"/>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v>72</v>
      </c>
      <c r="B75" s="31" t="s">
        <v>183</v>
      </c>
      <c r="C75" s="31" t="s">
        <v>184</v>
      </c>
      <c r="D75" s="5" t="s">
        <v>185</v>
      </c>
      <c r="E75" s="9"/>
      <c r="F75" s="9"/>
      <c r="G75" s="9"/>
      <c r="H75" s="9"/>
      <c r="I75" s="9"/>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v>73</v>
      </c>
      <c r="B76" s="31" t="s">
        <v>186</v>
      </c>
      <c r="C76" s="31" t="s">
        <v>187</v>
      </c>
      <c r="D76" s="5" t="s">
        <v>185</v>
      </c>
      <c r="E76" s="9"/>
      <c r="F76" s="9"/>
      <c r="G76" s="9"/>
      <c r="H76" s="9"/>
      <c r="I76" s="9"/>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v>74</v>
      </c>
      <c r="B77" s="31" t="s">
        <v>188</v>
      </c>
      <c r="C77" s="31" t="s">
        <v>189</v>
      </c>
      <c r="D77" s="5" t="s">
        <v>185</v>
      </c>
      <c r="E77" s="9"/>
      <c r="F77" s="9"/>
      <c r="G77" s="9"/>
      <c r="H77" s="9"/>
      <c r="I77" s="9"/>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v>75</v>
      </c>
      <c r="B78" s="31" t="s">
        <v>190</v>
      </c>
      <c r="C78" s="31" t="s">
        <v>191</v>
      </c>
      <c r="D78" s="5" t="s">
        <v>185</v>
      </c>
      <c r="E78" s="9"/>
      <c r="F78" s="9"/>
      <c r="G78" s="9"/>
      <c r="H78" s="9"/>
      <c r="I78" s="9"/>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v>76</v>
      </c>
      <c r="B79" s="31" t="s">
        <v>192</v>
      </c>
      <c r="C79" s="31" t="s">
        <v>193</v>
      </c>
      <c r="D79" s="5" t="s">
        <v>194</v>
      </c>
      <c r="E79" s="9"/>
      <c r="F79" s="9"/>
      <c r="G79" s="9"/>
      <c r="H79" s="9"/>
      <c r="I79" s="9"/>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v>77</v>
      </c>
      <c r="B80" s="31" t="s">
        <v>195</v>
      </c>
      <c r="C80" s="31" t="s">
        <v>196</v>
      </c>
      <c r="D80" s="5" t="s">
        <v>194</v>
      </c>
      <c r="E80" s="9"/>
      <c r="F80" s="9"/>
      <c r="G80" s="9"/>
      <c r="H80" s="9"/>
      <c r="I80" s="9"/>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v>78</v>
      </c>
      <c r="B81" s="31" t="s">
        <v>197</v>
      </c>
      <c r="C81" s="31" t="s">
        <v>198</v>
      </c>
      <c r="D81" s="5" t="s">
        <v>194</v>
      </c>
      <c r="E81" s="9"/>
      <c r="F81" s="9"/>
      <c r="G81" s="9"/>
      <c r="H81" s="9"/>
      <c r="I81" s="9"/>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v>79</v>
      </c>
      <c r="B82" s="31" t="s">
        <v>199</v>
      </c>
      <c r="C82" s="31" t="s">
        <v>200</v>
      </c>
      <c r="D82" s="5" t="s">
        <v>194</v>
      </c>
      <c r="E82" s="9"/>
      <c r="F82" s="9"/>
      <c r="G82" s="9"/>
      <c r="H82" s="9"/>
      <c r="I82" s="9"/>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v>80</v>
      </c>
      <c r="B83" s="31" t="s">
        <v>201</v>
      </c>
      <c r="C83" s="31" t="s">
        <v>202</v>
      </c>
      <c r="D83" s="5" t="s">
        <v>194</v>
      </c>
      <c r="E83" s="9"/>
      <c r="F83" s="9"/>
      <c r="G83" s="9"/>
      <c r="H83" s="9"/>
      <c r="I83" s="9"/>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v>81</v>
      </c>
      <c r="B84" s="31" t="s">
        <v>203</v>
      </c>
      <c r="C84" s="31" t="s">
        <v>204</v>
      </c>
      <c r="D84" s="5" t="s">
        <v>194</v>
      </c>
      <c r="E84" s="9"/>
      <c r="F84" s="9"/>
      <c r="G84" s="9"/>
      <c r="H84" s="9"/>
      <c r="I84" s="9"/>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v>82</v>
      </c>
      <c r="B85" s="31" t="s">
        <v>205</v>
      </c>
      <c r="C85" s="31" t="s">
        <v>206</v>
      </c>
      <c r="D85" s="5" t="s">
        <v>207</v>
      </c>
      <c r="E85" s="9"/>
      <c r="F85" s="9"/>
      <c r="G85" s="9"/>
      <c r="H85" s="9"/>
      <c r="I85" s="9"/>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v>83</v>
      </c>
      <c r="B86" s="31" t="s">
        <v>208</v>
      </c>
      <c r="C86" s="31" t="s">
        <v>209</v>
      </c>
      <c r="D86" s="5" t="s">
        <v>207</v>
      </c>
      <c r="E86" s="9"/>
      <c r="F86" s="9"/>
      <c r="G86" s="9"/>
      <c r="H86" s="9"/>
      <c r="I86" s="9"/>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v>84</v>
      </c>
      <c r="B87" s="31" t="s">
        <v>210</v>
      </c>
      <c r="C87" s="31" t="s">
        <v>211</v>
      </c>
      <c r="D87" s="5" t="s">
        <v>207</v>
      </c>
      <c r="E87" s="9"/>
      <c r="F87" s="9"/>
      <c r="G87" s="9"/>
      <c r="H87" s="9"/>
      <c r="I87" s="9"/>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v>85</v>
      </c>
      <c r="B88" s="31" t="s">
        <v>212</v>
      </c>
      <c r="C88" s="31" t="s">
        <v>213</v>
      </c>
      <c r="D88" s="5" t="s">
        <v>207</v>
      </c>
      <c r="E88" s="9"/>
      <c r="F88" s="9"/>
      <c r="G88" s="9"/>
      <c r="H88" s="9"/>
      <c r="I88" s="9"/>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v>86</v>
      </c>
      <c r="B89" s="31" t="s">
        <v>214</v>
      </c>
      <c r="C89" s="31" t="s">
        <v>215</v>
      </c>
      <c r="D89" s="5" t="s">
        <v>216</v>
      </c>
      <c r="E89" s="9"/>
      <c r="F89" s="9"/>
      <c r="G89" s="9"/>
      <c r="H89" s="9"/>
      <c r="I89" s="9"/>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v>87</v>
      </c>
      <c r="B90" s="31" t="s">
        <v>217</v>
      </c>
      <c r="C90" s="31" t="s">
        <v>218</v>
      </c>
      <c r="D90" s="5" t="s">
        <v>216</v>
      </c>
      <c r="E90" s="9"/>
      <c r="F90" s="9"/>
      <c r="G90" s="9"/>
      <c r="H90" s="9"/>
      <c r="I90" s="9"/>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v>88</v>
      </c>
      <c r="B91" s="31" t="s">
        <v>219</v>
      </c>
      <c r="C91" s="31" t="s">
        <v>220</v>
      </c>
      <c r="D91" s="5" t="s">
        <v>216</v>
      </c>
      <c r="E91" s="9"/>
      <c r="F91" s="9"/>
      <c r="G91" s="9"/>
      <c r="H91" s="9"/>
      <c r="I91" s="9"/>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v>89</v>
      </c>
      <c r="B92" s="31" t="s">
        <v>221</v>
      </c>
      <c r="C92" s="31" t="s">
        <v>222</v>
      </c>
      <c r="D92" s="5" t="s">
        <v>223</v>
      </c>
      <c r="E92" s="9"/>
      <c r="F92" s="9"/>
      <c r="G92" s="9"/>
      <c r="H92" s="9"/>
      <c r="I92" s="9"/>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v>90</v>
      </c>
      <c r="B93" s="31" t="s">
        <v>224</v>
      </c>
      <c r="C93" s="31" t="s">
        <v>225</v>
      </c>
      <c r="D93" s="5" t="s">
        <v>223</v>
      </c>
      <c r="E93" s="9"/>
      <c r="F93" s="9"/>
      <c r="G93" s="9"/>
      <c r="H93" s="9"/>
      <c r="I93" s="9"/>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v>91</v>
      </c>
      <c r="B94" s="31" t="s">
        <v>226</v>
      </c>
      <c r="C94" s="31" t="s">
        <v>227</v>
      </c>
      <c r="D94" s="5" t="s">
        <v>223</v>
      </c>
      <c r="E94" s="9"/>
      <c r="F94" s="9"/>
      <c r="G94" s="9"/>
      <c r="H94" s="9"/>
      <c r="I94" s="9"/>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v>92</v>
      </c>
      <c r="B95" s="31" t="s">
        <v>228</v>
      </c>
      <c r="C95" s="31" t="s">
        <v>229</v>
      </c>
      <c r="D95" s="5" t="s">
        <v>230</v>
      </c>
      <c r="E95" s="9"/>
      <c r="F95" s="9"/>
      <c r="G95" s="9"/>
      <c r="H95" s="9"/>
      <c r="I95" s="9"/>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v>93</v>
      </c>
      <c r="B96" s="31" t="s">
        <v>231</v>
      </c>
      <c r="C96" s="31" t="s">
        <v>232</v>
      </c>
      <c r="D96" s="5" t="s">
        <v>230</v>
      </c>
      <c r="E96" s="9"/>
      <c r="F96" s="9"/>
      <c r="G96" s="9"/>
      <c r="H96" s="9"/>
      <c r="I96" s="9"/>
      <c r="J96" s="22">
        <f>IFERROR(VLOOKUP(E96,计分表!A$1:B$5,2,FALSE),0)*E$2+IFERROR(VLOOKUP(F96,计分表!A$1:B$5,2,FALSE),0)*F$2+IFERROR(VLOOKUP(G96,计分表!A$1:B$5,2,FALSE),0)*G$2+IFERROR(VLOOKUP(H96,计分表!A$1:B$5,2,FALSE),0)*H$2+IFERROR(VLOOKUP(I96,计分表!A$1:B$5,2,FALSE),0)*I$2</f>
        <v>0</v>
      </c>
    </row>
    <row r="97" spans="1:10" ht="15" hidden="1" customHeight="1" x14ac:dyDescent="0.2">
      <c r="A97" s="21">
        <v>94</v>
      </c>
      <c r="B97" s="31" t="s">
        <v>233</v>
      </c>
      <c r="C97" s="31" t="s">
        <v>234</v>
      </c>
      <c r="D97" s="5" t="s">
        <v>230</v>
      </c>
      <c r="E97" s="9"/>
      <c r="F97" s="9"/>
      <c r="G97" s="9"/>
      <c r="H97" s="9"/>
      <c r="I97" s="9"/>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v>95</v>
      </c>
      <c r="B98" s="31" t="s">
        <v>235</v>
      </c>
      <c r="C98" s="31" t="s">
        <v>236</v>
      </c>
      <c r="D98" s="5" t="s">
        <v>230</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v>96</v>
      </c>
      <c r="B99" s="31" t="s">
        <v>237</v>
      </c>
      <c r="C99" s="31" t="s">
        <v>238</v>
      </c>
      <c r="D99" s="5" t="s">
        <v>239</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v>97</v>
      </c>
      <c r="B100" s="31" t="s">
        <v>240</v>
      </c>
      <c r="C100" s="31" t="s">
        <v>241</v>
      </c>
      <c r="D100" s="5" t="s">
        <v>239</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v>98</v>
      </c>
      <c r="B101" s="31" t="s">
        <v>242</v>
      </c>
      <c r="C101" s="31" t="s">
        <v>243</v>
      </c>
      <c r="D101" s="5" t="s">
        <v>239</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v>99</v>
      </c>
      <c r="B102" s="31" t="s">
        <v>244</v>
      </c>
      <c r="C102" s="31" t="s">
        <v>245</v>
      </c>
      <c r="D102" s="5" t="s">
        <v>239</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v>100</v>
      </c>
      <c r="B103" s="31" t="s">
        <v>246</v>
      </c>
      <c r="C103" s="31" t="s">
        <v>247</v>
      </c>
      <c r="D103" s="5" t="s">
        <v>239</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v>101</v>
      </c>
      <c r="B104" s="31" t="s">
        <v>248</v>
      </c>
      <c r="C104" s="31" t="s">
        <v>249</v>
      </c>
      <c r="D104" s="5" t="s">
        <v>239</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v>102</v>
      </c>
      <c r="B105" s="31" t="s">
        <v>250</v>
      </c>
      <c r="C105" s="31" t="s">
        <v>251</v>
      </c>
      <c r="D105" s="5" t="s">
        <v>239</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v>103</v>
      </c>
      <c r="B106" s="31" t="s">
        <v>252</v>
      </c>
      <c r="C106" s="31" t="s">
        <v>253</v>
      </c>
      <c r="D106" s="5" t="s">
        <v>239</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v>104</v>
      </c>
      <c r="B107" s="31" t="s">
        <v>254</v>
      </c>
      <c r="C107" s="31" t="s">
        <v>255</v>
      </c>
      <c r="D107" s="5" t="s">
        <v>256</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v>105</v>
      </c>
      <c r="B108" s="31" t="s">
        <v>257</v>
      </c>
      <c r="C108" s="31" t="s">
        <v>258</v>
      </c>
      <c r="D108" s="5" t="s">
        <v>256</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v>106</v>
      </c>
      <c r="B109" s="31" t="s">
        <v>259</v>
      </c>
      <c r="C109" s="31" t="s">
        <v>260</v>
      </c>
      <c r="D109" s="5" t="s">
        <v>256</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v>107</v>
      </c>
      <c r="B110" s="31" t="s">
        <v>261</v>
      </c>
      <c r="C110" s="31" t="s">
        <v>262</v>
      </c>
      <c r="D110" s="5" t="s">
        <v>256</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v>108</v>
      </c>
      <c r="B111" s="31" t="s">
        <v>263</v>
      </c>
      <c r="C111" s="31" t="s">
        <v>264</v>
      </c>
      <c r="D111" s="5" t="s">
        <v>265</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v>109</v>
      </c>
      <c r="B112" s="31" t="s">
        <v>266</v>
      </c>
      <c r="C112" s="31" t="s">
        <v>267</v>
      </c>
      <c r="D112" s="5" t="s">
        <v>265</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v>110</v>
      </c>
      <c r="B113" s="31" t="s">
        <v>268</v>
      </c>
      <c r="C113" s="31" t="s">
        <v>269</v>
      </c>
      <c r="D113" s="5" t="s">
        <v>265</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v>111</v>
      </c>
      <c r="B114" s="31" t="s">
        <v>270</v>
      </c>
      <c r="C114" s="31" t="s">
        <v>271</v>
      </c>
      <c r="D114" s="5" t="s">
        <v>272</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v>112</v>
      </c>
      <c r="B115" s="31" t="s">
        <v>273</v>
      </c>
      <c r="C115" s="31" t="s">
        <v>274</v>
      </c>
      <c r="D115" s="5" t="s">
        <v>272</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v>113</v>
      </c>
      <c r="B116" s="31" t="s">
        <v>275</v>
      </c>
      <c r="C116" s="31" t="s">
        <v>276</v>
      </c>
      <c r="D116" s="5" t="s">
        <v>272</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v>114</v>
      </c>
      <c r="B117" s="31" t="s">
        <v>277</v>
      </c>
      <c r="C117" s="31" t="s">
        <v>278</v>
      </c>
      <c r="D117" s="5" t="s">
        <v>272</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v>115</v>
      </c>
      <c r="B118" s="31" t="s">
        <v>279</v>
      </c>
      <c r="C118" s="31" t="s">
        <v>280</v>
      </c>
      <c r="D118" s="5" t="s">
        <v>272</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v>116</v>
      </c>
      <c r="B119" s="31" t="s">
        <v>281</v>
      </c>
      <c r="C119" s="31" t="s">
        <v>282</v>
      </c>
      <c r="D119" s="5" t="s">
        <v>272</v>
      </c>
      <c r="E119" s="8"/>
      <c r="F119" s="8"/>
      <c r="G119" s="8"/>
      <c r="H119" s="8"/>
      <c r="I119" s="8"/>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v>117</v>
      </c>
      <c r="B120" s="31" t="s">
        <v>283</v>
      </c>
      <c r="C120" s="31" t="s">
        <v>284</v>
      </c>
      <c r="D120" s="5" t="s">
        <v>272</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v>118</v>
      </c>
      <c r="B121" s="31" t="s">
        <v>285</v>
      </c>
      <c r="C121" s="31" t="s">
        <v>286</v>
      </c>
      <c r="D121" s="5" t="s">
        <v>272</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customHeight="1" x14ac:dyDescent="0.2">
      <c r="A122" s="21">
        <v>119</v>
      </c>
      <c r="B122" s="31" t="s">
        <v>287</v>
      </c>
      <c r="C122" s="31" t="s">
        <v>288</v>
      </c>
      <c r="D122" s="5" t="s">
        <v>289</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customHeight="1" x14ac:dyDescent="0.2">
      <c r="A123" s="21">
        <v>120</v>
      </c>
      <c r="B123" s="31" t="s">
        <v>290</v>
      </c>
      <c r="C123" s="31" t="s">
        <v>291</v>
      </c>
      <c r="D123" s="5" t="s">
        <v>289</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customHeight="1" x14ac:dyDescent="0.2">
      <c r="A124" s="21">
        <v>121</v>
      </c>
      <c r="B124" s="31" t="s">
        <v>292</v>
      </c>
      <c r="C124" s="31" t="s">
        <v>293</v>
      </c>
      <c r="D124" s="5" t="s">
        <v>289</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customHeight="1" x14ac:dyDescent="0.2">
      <c r="A125" s="21">
        <v>122</v>
      </c>
      <c r="B125" s="31" t="s">
        <v>294</v>
      </c>
      <c r="C125" s="31" t="s">
        <v>295</v>
      </c>
      <c r="D125" s="5" t="s">
        <v>289</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customHeight="1" x14ac:dyDescent="0.2">
      <c r="A126" s="21">
        <v>123</v>
      </c>
      <c r="B126" s="31" t="s">
        <v>296</v>
      </c>
      <c r="C126" s="31" t="s">
        <v>297</v>
      </c>
      <c r="D126" s="5" t="s">
        <v>289</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s="7" customFormat="1" ht="15" customHeight="1" x14ac:dyDescent="0.2">
      <c r="A127" s="21">
        <v>124</v>
      </c>
      <c r="B127" s="31" t="s">
        <v>298</v>
      </c>
      <c r="C127" s="31" t="s">
        <v>299</v>
      </c>
      <c r="D127" s="5" t="s">
        <v>289</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customHeight="1" x14ac:dyDescent="0.2">
      <c r="A128" s="21">
        <v>125</v>
      </c>
      <c r="B128" s="31" t="s">
        <v>300</v>
      </c>
      <c r="C128" s="31" t="s">
        <v>301</v>
      </c>
      <c r="D128" s="5" t="s">
        <v>302</v>
      </c>
      <c r="E128" s="9"/>
      <c r="F128" s="9"/>
      <c r="G128" s="9"/>
      <c r="H128" s="9"/>
      <c r="I128" s="9"/>
      <c r="J128" s="22">
        <f>IFERROR(VLOOKUP(E128,计分表!A$1:B$5,2,FALSE),0)*E$2+IFERROR(VLOOKUP(F128,计分表!A$1:B$5,2,FALSE),0)*F$2+IFERROR(VLOOKUP(G128,计分表!A$1:B$5,2,FALSE),0)*G$2+IFERROR(VLOOKUP(H128,计分表!A$1:B$5,2,FALSE),0)*H$2+IFERROR(VLOOKUP(I128,计分表!A$1:B$5,2,FALSE),0)*I$2</f>
        <v>0</v>
      </c>
    </row>
    <row r="129" spans="1:10" ht="15" customHeight="1" x14ac:dyDescent="0.2">
      <c r="A129" s="21">
        <v>126</v>
      </c>
      <c r="B129" s="31" t="s">
        <v>303</v>
      </c>
      <c r="C129" s="31" t="s">
        <v>304</v>
      </c>
      <c r="D129" s="5" t="s">
        <v>302</v>
      </c>
      <c r="E129" s="9"/>
      <c r="F129" s="10"/>
      <c r="G129" s="9"/>
      <c r="H129" s="9"/>
      <c r="I129" s="9"/>
      <c r="J129" s="22">
        <f>IFERROR(VLOOKUP(E129,计分表!A$1:B$5,2,FALSE),0)*E$2+IFERROR(VLOOKUP(F129,计分表!A$1:B$5,2,FALSE),0)*F$2+IFERROR(VLOOKUP(G129,计分表!A$1:B$5,2,FALSE),0)*G$2+IFERROR(VLOOKUP(H129,计分表!A$1:B$5,2,FALSE),0)*H$2+IFERROR(VLOOKUP(I129,计分表!A$1:B$5,2,FALSE),0)*I$2</f>
        <v>0</v>
      </c>
    </row>
    <row r="130" spans="1:10" ht="15" customHeight="1" x14ac:dyDescent="0.2">
      <c r="A130" s="21">
        <v>127</v>
      </c>
      <c r="B130" s="31" t="s">
        <v>305</v>
      </c>
      <c r="C130" s="31" t="s">
        <v>306</v>
      </c>
      <c r="D130" s="5" t="s">
        <v>302</v>
      </c>
      <c r="E130" s="9"/>
      <c r="F130" s="9"/>
      <c r="G130" s="9"/>
      <c r="H130" s="9"/>
      <c r="I130" s="9"/>
      <c r="J130" s="22">
        <f>IFERROR(VLOOKUP(E130,计分表!A$1:B$5,2,FALSE),0)*E$2+IFERROR(VLOOKUP(F130,计分表!A$1:B$5,2,FALSE),0)*F$2+IFERROR(VLOOKUP(G130,计分表!A$1:B$5,2,FALSE),0)*G$2+IFERROR(VLOOKUP(H130,计分表!A$1:B$5,2,FALSE),0)*H$2+IFERROR(VLOOKUP(I130,计分表!A$1:B$5,2,FALSE),0)*I$2</f>
        <v>0</v>
      </c>
    </row>
    <row r="131" spans="1:10" ht="15" customHeight="1" x14ac:dyDescent="0.2">
      <c r="A131" s="21">
        <v>128</v>
      </c>
      <c r="B131" s="31" t="s">
        <v>307</v>
      </c>
      <c r="C131" s="31" t="s">
        <v>308</v>
      </c>
      <c r="D131" s="5" t="s">
        <v>302</v>
      </c>
      <c r="E131" s="9"/>
      <c r="F131" s="9"/>
      <c r="G131" s="9"/>
      <c r="H131" s="9"/>
      <c r="I131" s="9"/>
      <c r="J131" s="22">
        <f>IFERROR(VLOOKUP(E131,计分表!A$1:B$5,2,FALSE),0)*E$2+IFERROR(VLOOKUP(F131,计分表!A$1:B$5,2,FALSE),0)*F$2+IFERROR(VLOOKUP(G131,计分表!A$1:B$5,2,FALSE),0)*G$2+IFERROR(VLOOKUP(H131,计分表!A$1:B$5,2,FALSE),0)*H$2+IFERROR(VLOOKUP(I131,计分表!A$1:B$5,2,FALSE),0)*I$2</f>
        <v>0</v>
      </c>
    </row>
    <row r="132" spans="1:10" ht="15" customHeight="1" x14ac:dyDescent="0.2">
      <c r="A132" s="21">
        <v>129</v>
      </c>
      <c r="B132" s="31" t="s">
        <v>309</v>
      </c>
      <c r="C132" s="31" t="s">
        <v>310</v>
      </c>
      <c r="D132" s="5" t="s">
        <v>311</v>
      </c>
      <c r="E132" s="9"/>
      <c r="F132" s="9"/>
      <c r="G132" s="9"/>
      <c r="H132" s="9"/>
      <c r="I132" s="9"/>
      <c r="J132" s="22">
        <f>IFERROR(VLOOKUP(E132,计分表!A$1:B$5,2,FALSE),0)*E$2+IFERROR(VLOOKUP(F132,计分表!A$1:B$5,2,FALSE),0)*F$2+IFERROR(VLOOKUP(G132,计分表!A$1:B$5,2,FALSE),0)*G$2+IFERROR(VLOOKUP(H132,计分表!A$1:B$5,2,FALSE),0)*H$2+IFERROR(VLOOKUP(I132,计分表!A$1:B$5,2,FALSE),0)*I$2</f>
        <v>0</v>
      </c>
    </row>
    <row r="133" spans="1:10" ht="15" customHeight="1" x14ac:dyDescent="0.2">
      <c r="A133" s="21">
        <v>130</v>
      </c>
      <c r="B133" s="31" t="s">
        <v>312</v>
      </c>
      <c r="C133" s="31" t="s">
        <v>313</v>
      </c>
      <c r="D133" s="5" t="s">
        <v>311</v>
      </c>
      <c r="E133" s="9"/>
      <c r="F133" s="9"/>
      <c r="G133" s="9"/>
      <c r="H133" s="9"/>
      <c r="I133" s="9"/>
      <c r="J133" s="22">
        <f>IFERROR(VLOOKUP(E133,计分表!A$1:B$5,2,FALSE),0)*E$2+IFERROR(VLOOKUP(F133,计分表!A$1:B$5,2,FALSE),0)*F$2+IFERROR(VLOOKUP(G133,计分表!A$1:B$5,2,FALSE),0)*G$2+IFERROR(VLOOKUP(H133,计分表!A$1:B$5,2,FALSE),0)*H$2+IFERROR(VLOOKUP(I133,计分表!A$1:B$5,2,FALSE),0)*I$2</f>
        <v>0</v>
      </c>
    </row>
    <row r="134" spans="1:10" ht="15" customHeight="1" x14ac:dyDescent="0.2">
      <c r="A134" s="21">
        <v>131</v>
      </c>
      <c r="B134" s="31" t="s">
        <v>314</v>
      </c>
      <c r="C134" s="31" t="s">
        <v>315</v>
      </c>
      <c r="D134" s="5" t="s">
        <v>311</v>
      </c>
      <c r="E134" s="9"/>
      <c r="F134" s="9"/>
      <c r="G134" s="9"/>
      <c r="H134" s="9"/>
      <c r="I134" s="9"/>
      <c r="J134" s="22">
        <f>IFERROR(VLOOKUP(E134,计分表!A$1:B$5,2,FALSE),0)*E$2+IFERROR(VLOOKUP(F134,计分表!A$1:B$5,2,FALSE),0)*F$2+IFERROR(VLOOKUP(G134,计分表!A$1:B$5,2,FALSE),0)*G$2+IFERROR(VLOOKUP(H134,计分表!A$1:B$5,2,FALSE),0)*H$2+IFERROR(VLOOKUP(I134,计分表!A$1:B$5,2,FALSE),0)*I$2</f>
        <v>0</v>
      </c>
    </row>
    <row r="135" spans="1:10" ht="15" customHeight="1" x14ac:dyDescent="0.2">
      <c r="A135" s="21">
        <v>132</v>
      </c>
      <c r="B135" s="31" t="s">
        <v>316</v>
      </c>
      <c r="C135" s="31" t="s">
        <v>317</v>
      </c>
      <c r="D135" s="5" t="s">
        <v>311</v>
      </c>
      <c r="E135" s="9"/>
      <c r="F135" s="9"/>
      <c r="G135" s="9"/>
      <c r="H135" s="9"/>
      <c r="I135" s="9"/>
      <c r="J135" s="22">
        <f>IFERROR(VLOOKUP(E135,计分表!A$1:B$5,2,FALSE),0)*E$2+IFERROR(VLOOKUP(F135,计分表!A$1:B$5,2,FALSE),0)*F$2+IFERROR(VLOOKUP(G135,计分表!A$1:B$5,2,FALSE),0)*G$2+IFERROR(VLOOKUP(H135,计分表!A$1:B$5,2,FALSE),0)*H$2+IFERROR(VLOOKUP(I135,计分表!A$1:B$5,2,FALSE),0)*I$2</f>
        <v>0</v>
      </c>
    </row>
    <row r="136" spans="1:10" ht="15" customHeight="1" x14ac:dyDescent="0.2">
      <c r="A136" s="21">
        <v>133</v>
      </c>
      <c r="B136" s="31" t="s">
        <v>318</v>
      </c>
      <c r="C136" s="31" t="s">
        <v>319</v>
      </c>
      <c r="D136" s="5" t="s">
        <v>311</v>
      </c>
      <c r="E136" s="9"/>
      <c r="F136" s="9"/>
      <c r="G136" s="9"/>
      <c r="H136" s="9"/>
      <c r="I136" s="9"/>
      <c r="J136" s="22">
        <f>IFERROR(VLOOKUP(E136,计分表!A$1:B$5,2,FALSE),0)*E$2+IFERROR(VLOOKUP(F136,计分表!A$1:B$5,2,FALSE),0)*F$2+IFERROR(VLOOKUP(G136,计分表!A$1:B$5,2,FALSE),0)*G$2+IFERROR(VLOOKUP(H136,计分表!A$1:B$5,2,FALSE),0)*H$2+IFERROR(VLOOKUP(I136,计分表!A$1:B$5,2,FALSE),0)*I$2</f>
        <v>0</v>
      </c>
    </row>
    <row r="137" spans="1:10" ht="15" customHeight="1" x14ac:dyDescent="0.2">
      <c r="A137" s="21">
        <v>134</v>
      </c>
      <c r="B137" s="31" t="s">
        <v>320</v>
      </c>
      <c r="C137" s="31" t="s">
        <v>321</v>
      </c>
      <c r="D137" s="5" t="s">
        <v>311</v>
      </c>
      <c r="E137" s="9"/>
      <c r="F137" s="9"/>
      <c r="G137" s="9"/>
      <c r="H137" s="9"/>
      <c r="I137" s="9"/>
      <c r="J137" s="22">
        <f>IFERROR(VLOOKUP(E137,计分表!A$1:B$5,2,FALSE),0)*E$2+IFERROR(VLOOKUP(F137,计分表!A$1:B$5,2,FALSE),0)*F$2+IFERROR(VLOOKUP(G137,计分表!A$1:B$5,2,FALSE),0)*G$2+IFERROR(VLOOKUP(H137,计分表!A$1:B$5,2,FALSE),0)*H$2+IFERROR(VLOOKUP(I137,计分表!A$1:B$5,2,FALSE),0)*I$2</f>
        <v>0</v>
      </c>
    </row>
    <row r="138" spans="1:10" ht="15" customHeight="1" x14ac:dyDescent="0.2">
      <c r="A138" s="21">
        <v>135</v>
      </c>
      <c r="B138" s="31" t="s">
        <v>322</v>
      </c>
      <c r="C138" s="31" t="s">
        <v>323</v>
      </c>
      <c r="D138" s="5" t="s">
        <v>311</v>
      </c>
      <c r="E138" s="9"/>
      <c r="F138" s="9"/>
      <c r="G138" s="9"/>
      <c r="H138" s="9"/>
      <c r="I138" s="9"/>
      <c r="J138" s="22">
        <f>IFERROR(VLOOKUP(E138,计分表!A$1:B$5,2,FALSE),0)*E$2+IFERROR(VLOOKUP(F138,计分表!A$1:B$5,2,FALSE),0)*F$2+IFERROR(VLOOKUP(G138,计分表!A$1:B$5,2,FALSE),0)*G$2+IFERROR(VLOOKUP(H138,计分表!A$1:B$5,2,FALSE),0)*H$2+IFERROR(VLOOKUP(I138,计分表!A$1:B$5,2,FALSE),0)*I$2</f>
        <v>0</v>
      </c>
    </row>
    <row r="139" spans="1:10" ht="15" customHeight="1" x14ac:dyDescent="0.2">
      <c r="A139" s="21">
        <v>136</v>
      </c>
      <c r="B139" s="31" t="s">
        <v>324</v>
      </c>
      <c r="C139" s="31" t="s">
        <v>325</v>
      </c>
      <c r="D139" s="5" t="s">
        <v>311</v>
      </c>
      <c r="E139" s="9"/>
      <c r="F139" s="9"/>
      <c r="G139" s="9"/>
      <c r="H139" s="9"/>
      <c r="I139" s="9"/>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v>137</v>
      </c>
      <c r="B140" s="31" t="s">
        <v>326</v>
      </c>
      <c r="C140" s="31" t="s">
        <v>327</v>
      </c>
      <c r="D140" s="5" t="s">
        <v>328</v>
      </c>
      <c r="E140" s="9"/>
      <c r="F140" s="9"/>
      <c r="G140" s="9"/>
      <c r="H140" s="9"/>
      <c r="I140" s="9"/>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v>138</v>
      </c>
      <c r="B141" s="31" t="s">
        <v>329</v>
      </c>
      <c r="C141" s="31" t="s">
        <v>330</v>
      </c>
      <c r="D141" s="5" t="s">
        <v>328</v>
      </c>
      <c r="E141" s="9"/>
      <c r="F141" s="9"/>
      <c r="G141" s="9"/>
      <c r="H141" s="9"/>
      <c r="I141" s="9"/>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v>139</v>
      </c>
      <c r="B142" s="31" t="s">
        <v>331</v>
      </c>
      <c r="C142" s="31" t="s">
        <v>332</v>
      </c>
      <c r="D142" s="5" t="s">
        <v>328</v>
      </c>
      <c r="E142" s="9"/>
      <c r="F142" s="9"/>
      <c r="G142" s="9"/>
      <c r="H142" s="9"/>
      <c r="I142" s="9"/>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v>140</v>
      </c>
      <c r="B143" s="31" t="s">
        <v>333</v>
      </c>
      <c r="C143" s="31" t="s">
        <v>334</v>
      </c>
      <c r="D143" s="5" t="s">
        <v>328</v>
      </c>
      <c r="E143" s="9"/>
      <c r="F143" s="9"/>
      <c r="G143" s="9"/>
      <c r="H143" s="9"/>
      <c r="I143" s="9"/>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v>141</v>
      </c>
      <c r="B144" s="31" t="s">
        <v>335</v>
      </c>
      <c r="C144" s="31" t="s">
        <v>336</v>
      </c>
      <c r="D144" s="5" t="s">
        <v>328</v>
      </c>
      <c r="E144" s="9"/>
      <c r="F144" s="9"/>
      <c r="G144" s="9"/>
      <c r="H144" s="9"/>
      <c r="I144" s="9"/>
      <c r="J144" s="22">
        <f>IFERROR(VLOOKUP(E144,计分表!A$1:B$5,2,FALSE),0)*E$2+IFERROR(VLOOKUP(F144,计分表!A$1:B$5,2,FALSE),0)*F$2+IFERROR(VLOOKUP(G144,计分表!A$1:B$5,2,FALSE),0)*G$2+IFERROR(VLOOKUP(H144,计分表!A$1:B$5,2,FALSE),0)*H$2+IFERROR(VLOOKUP(I144,计分表!A$1:B$5,2,FALSE),0)*I$2</f>
        <v>0</v>
      </c>
    </row>
    <row r="145" spans="1:10" ht="15" customHeight="1" x14ac:dyDescent="0.2">
      <c r="A145" s="21">
        <v>142</v>
      </c>
      <c r="B145" s="31" t="s">
        <v>337</v>
      </c>
      <c r="C145" s="31" t="s">
        <v>338</v>
      </c>
      <c r="D145" s="5" t="s">
        <v>339</v>
      </c>
      <c r="E145" s="9"/>
      <c r="F145" s="9"/>
      <c r="G145" s="9"/>
      <c r="H145" s="9"/>
      <c r="I145" s="9"/>
      <c r="J145" s="22">
        <f>IFERROR(VLOOKUP(E145,计分表!A$1:B$5,2,FALSE),0)*E$2+IFERROR(VLOOKUP(F145,计分表!A$1:B$5,2,FALSE),0)*F$2+IFERROR(VLOOKUP(G145,计分表!A$1:B$5,2,FALSE),0)*G$2+IFERROR(VLOOKUP(H145,计分表!A$1:B$5,2,FALSE),0)*H$2+IFERROR(VLOOKUP(I145,计分表!A$1:B$5,2,FALSE),0)*I$2</f>
        <v>0</v>
      </c>
    </row>
    <row r="146" spans="1:10" ht="15" customHeight="1" x14ac:dyDescent="0.2">
      <c r="A146" s="21">
        <v>143</v>
      </c>
      <c r="B146" s="31" t="s">
        <v>340</v>
      </c>
      <c r="C146" s="31" t="s">
        <v>341</v>
      </c>
      <c r="D146" s="5" t="s">
        <v>339</v>
      </c>
      <c r="E146" s="9"/>
      <c r="F146" s="9"/>
      <c r="G146" s="9"/>
      <c r="H146" s="9"/>
      <c r="I146" s="9"/>
      <c r="J146" s="22">
        <f>IFERROR(VLOOKUP(E146,计分表!A$1:B$5,2,FALSE),0)*E$2+IFERROR(VLOOKUP(F146,计分表!A$1:B$5,2,FALSE),0)*F$2+IFERROR(VLOOKUP(G146,计分表!A$1:B$5,2,FALSE),0)*G$2+IFERROR(VLOOKUP(H146,计分表!A$1:B$5,2,FALSE),0)*H$2+IFERROR(VLOOKUP(I146,计分表!A$1:B$5,2,FALSE),0)*I$2</f>
        <v>0</v>
      </c>
    </row>
    <row r="147" spans="1:10" ht="15" customHeight="1" x14ac:dyDescent="0.2">
      <c r="A147" s="21">
        <v>144</v>
      </c>
      <c r="B147" s="31" t="s">
        <v>342</v>
      </c>
      <c r="C147" s="31" t="s">
        <v>343</v>
      </c>
      <c r="D147" s="5" t="s">
        <v>339</v>
      </c>
      <c r="E147" s="9"/>
      <c r="F147" s="9"/>
      <c r="G147" s="9"/>
      <c r="H147" s="9"/>
      <c r="I147" s="9"/>
      <c r="J147" s="22">
        <f>IFERROR(VLOOKUP(E147,计分表!A$1:B$5,2,FALSE),0)*E$2+IFERROR(VLOOKUP(F147,计分表!A$1:B$5,2,FALSE),0)*F$2+IFERROR(VLOOKUP(G147,计分表!A$1:B$5,2,FALSE),0)*G$2+IFERROR(VLOOKUP(H147,计分表!A$1:B$5,2,FALSE),0)*H$2+IFERROR(VLOOKUP(I147,计分表!A$1:B$5,2,FALSE),0)*I$2</f>
        <v>0</v>
      </c>
    </row>
    <row r="148" spans="1:10" ht="15" customHeight="1" x14ac:dyDescent="0.2">
      <c r="A148" s="21">
        <v>145</v>
      </c>
      <c r="B148" s="31" t="s">
        <v>344</v>
      </c>
      <c r="C148" s="31" t="s">
        <v>345</v>
      </c>
      <c r="D148" s="5" t="s">
        <v>339</v>
      </c>
      <c r="E148" s="9"/>
      <c r="F148" s="9"/>
      <c r="G148" s="9"/>
      <c r="H148" s="9"/>
      <c r="I148" s="9"/>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v>146</v>
      </c>
      <c r="B149" s="31" t="s">
        <v>346</v>
      </c>
      <c r="C149" s="31" t="s">
        <v>347</v>
      </c>
      <c r="D149" s="5" t="s">
        <v>348</v>
      </c>
      <c r="E149" s="9"/>
      <c r="F149" s="9"/>
      <c r="G149" s="9"/>
      <c r="H149" s="9"/>
      <c r="I149" s="9"/>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v>147</v>
      </c>
      <c r="B150" s="31" t="s">
        <v>349</v>
      </c>
      <c r="C150" s="31" t="s">
        <v>350</v>
      </c>
      <c r="D150" s="5" t="s">
        <v>348</v>
      </c>
      <c r="E150" s="9"/>
      <c r="F150" s="9"/>
      <c r="G150" s="9"/>
      <c r="H150" s="9"/>
      <c r="I150" s="9"/>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v>148</v>
      </c>
      <c r="B151" s="31" t="s">
        <v>351</v>
      </c>
      <c r="C151" s="31" t="s">
        <v>352</v>
      </c>
      <c r="D151" s="5" t="s">
        <v>348</v>
      </c>
      <c r="E151" s="9"/>
      <c r="F151" s="9"/>
      <c r="G151" s="9"/>
      <c r="H151" s="9"/>
      <c r="I151" s="9"/>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v>149</v>
      </c>
      <c r="B152" s="31" t="s">
        <v>353</v>
      </c>
      <c r="C152" s="31" t="s">
        <v>354</v>
      </c>
      <c r="D152" s="5" t="s">
        <v>348</v>
      </c>
      <c r="E152" s="9"/>
      <c r="F152" s="9"/>
      <c r="G152" s="9"/>
      <c r="H152" s="9"/>
      <c r="I152" s="9"/>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v>150</v>
      </c>
      <c r="B153" s="31" t="s">
        <v>355</v>
      </c>
      <c r="C153" s="31" t="s">
        <v>356</v>
      </c>
      <c r="D153" s="5" t="s">
        <v>348</v>
      </c>
      <c r="E153" s="9"/>
      <c r="F153" s="9"/>
      <c r="G153" s="9"/>
      <c r="H153" s="9"/>
      <c r="I153" s="9"/>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v>151</v>
      </c>
      <c r="B154" s="31" t="s">
        <v>357</v>
      </c>
      <c r="C154" s="31" t="s">
        <v>358</v>
      </c>
      <c r="D154" s="5" t="s">
        <v>348</v>
      </c>
      <c r="E154" s="9"/>
      <c r="F154" s="9"/>
      <c r="G154" s="9"/>
      <c r="H154" s="9"/>
      <c r="I154" s="9"/>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v>152</v>
      </c>
      <c r="B155" s="31" t="s">
        <v>359</v>
      </c>
      <c r="C155" s="31" t="s">
        <v>360</v>
      </c>
      <c r="D155" s="5" t="s">
        <v>348</v>
      </c>
      <c r="E155" s="9"/>
      <c r="F155" s="9"/>
      <c r="G155" s="9"/>
      <c r="H155" s="9"/>
      <c r="I155" s="9"/>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v>153</v>
      </c>
      <c r="B156" s="31" t="s">
        <v>361</v>
      </c>
      <c r="C156" s="31" t="s">
        <v>362</v>
      </c>
      <c r="D156" s="5" t="s">
        <v>348</v>
      </c>
      <c r="E156" s="9"/>
      <c r="F156" s="9"/>
      <c r="G156" s="9"/>
      <c r="H156" s="9"/>
      <c r="I156" s="9"/>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v>154</v>
      </c>
      <c r="B157" s="31" t="s">
        <v>363</v>
      </c>
      <c r="C157" s="31" t="s">
        <v>364</v>
      </c>
      <c r="D157" s="5" t="s">
        <v>365</v>
      </c>
      <c r="E157" s="9"/>
      <c r="F157" s="9"/>
      <c r="G157" s="9"/>
      <c r="H157" s="9"/>
      <c r="I157" s="9"/>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v>155</v>
      </c>
      <c r="B158" s="31" t="s">
        <v>366</v>
      </c>
      <c r="C158" s="31" t="s">
        <v>367</v>
      </c>
      <c r="D158" s="5" t="s">
        <v>368</v>
      </c>
      <c r="E158" s="9"/>
      <c r="F158" s="9"/>
      <c r="G158" s="9"/>
      <c r="H158" s="9"/>
      <c r="I158" s="9"/>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v>156</v>
      </c>
      <c r="B159" s="31" t="s">
        <v>369</v>
      </c>
      <c r="C159" s="31" t="s">
        <v>370</v>
      </c>
      <c r="D159" s="5" t="s">
        <v>368</v>
      </c>
      <c r="E159" s="9"/>
      <c r="F159" s="9"/>
      <c r="G159" s="9"/>
      <c r="H159" s="9"/>
      <c r="I159" s="9"/>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v>157</v>
      </c>
      <c r="B160" s="31" t="s">
        <v>371</v>
      </c>
      <c r="C160" s="31" t="s">
        <v>372</v>
      </c>
      <c r="D160" s="5" t="s">
        <v>368</v>
      </c>
      <c r="E160" s="9"/>
      <c r="F160" s="9"/>
      <c r="G160" s="9"/>
      <c r="H160" s="9"/>
      <c r="I160" s="9"/>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v>158</v>
      </c>
      <c r="B161" s="31" t="s">
        <v>373</v>
      </c>
      <c r="C161" s="31" t="s">
        <v>374</v>
      </c>
      <c r="D161" s="5" t="s">
        <v>368</v>
      </c>
      <c r="E161" s="9"/>
      <c r="F161" s="9"/>
      <c r="G161" s="9"/>
      <c r="H161" s="9"/>
      <c r="I161" s="9"/>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v>159</v>
      </c>
      <c r="B162" s="31" t="s">
        <v>375</v>
      </c>
      <c r="C162" s="31" t="s">
        <v>376</v>
      </c>
      <c r="D162" s="5" t="s">
        <v>368</v>
      </c>
      <c r="E162" s="9"/>
      <c r="F162" s="9"/>
      <c r="G162" s="9"/>
      <c r="H162" s="9"/>
      <c r="I162" s="9"/>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v>160</v>
      </c>
      <c r="B163" s="31" t="s">
        <v>377</v>
      </c>
      <c r="C163" s="31" t="s">
        <v>378</v>
      </c>
      <c r="D163" s="5" t="s">
        <v>368</v>
      </c>
      <c r="E163" s="9"/>
      <c r="F163" s="9"/>
      <c r="G163" s="9"/>
      <c r="H163" s="9"/>
      <c r="I163" s="9"/>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v>161</v>
      </c>
      <c r="B164" s="31" t="s">
        <v>379</v>
      </c>
      <c r="C164" s="31" t="s">
        <v>380</v>
      </c>
      <c r="D164" s="5" t="s">
        <v>368</v>
      </c>
      <c r="E164" s="9"/>
      <c r="F164" s="9"/>
      <c r="G164" s="9"/>
      <c r="H164" s="9"/>
      <c r="I164" s="9"/>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v>162</v>
      </c>
      <c r="B165" s="31" t="s">
        <v>381</v>
      </c>
      <c r="C165" s="31" t="s">
        <v>382</v>
      </c>
      <c r="D165" s="5" t="s">
        <v>368</v>
      </c>
      <c r="E165" s="9"/>
      <c r="F165" s="9"/>
      <c r="G165" s="9"/>
      <c r="H165" s="9"/>
      <c r="I165" s="9"/>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v>163</v>
      </c>
      <c r="B166" s="31" t="s">
        <v>383</v>
      </c>
      <c r="C166" s="31" t="s">
        <v>384</v>
      </c>
      <c r="D166" s="5" t="s">
        <v>385</v>
      </c>
      <c r="E166" s="9"/>
      <c r="F166" s="9"/>
      <c r="G166" s="9"/>
      <c r="H166" s="9"/>
      <c r="I166" s="9"/>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v>164</v>
      </c>
      <c r="B167" s="31" t="s">
        <v>386</v>
      </c>
      <c r="C167" s="31" t="s">
        <v>387</v>
      </c>
      <c r="D167" s="5" t="s">
        <v>385</v>
      </c>
      <c r="E167" s="9"/>
      <c r="F167" s="9"/>
      <c r="G167" s="9"/>
      <c r="H167" s="9"/>
      <c r="I167" s="9"/>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v>165</v>
      </c>
      <c r="B168" s="31" t="s">
        <v>388</v>
      </c>
      <c r="C168" s="31" t="s">
        <v>389</v>
      </c>
      <c r="D168" s="5" t="s">
        <v>385</v>
      </c>
      <c r="E168" s="9"/>
      <c r="F168" s="9"/>
      <c r="G168" s="9"/>
      <c r="H168" s="9"/>
      <c r="I168" s="9"/>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v>166</v>
      </c>
      <c r="B169" s="31" t="s">
        <v>390</v>
      </c>
      <c r="C169" s="31" t="s">
        <v>391</v>
      </c>
      <c r="D169" s="5" t="s">
        <v>385</v>
      </c>
      <c r="E169" s="9"/>
      <c r="F169" s="9"/>
      <c r="G169" s="9"/>
      <c r="H169" s="9"/>
      <c r="I169" s="9"/>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v>167</v>
      </c>
      <c r="B170" s="31" t="s">
        <v>392</v>
      </c>
      <c r="C170" s="31" t="s">
        <v>393</v>
      </c>
      <c r="D170" s="5" t="s">
        <v>385</v>
      </c>
      <c r="E170" s="9"/>
      <c r="F170" s="9"/>
      <c r="G170" s="9"/>
      <c r="H170" s="9"/>
      <c r="I170" s="9"/>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v>168</v>
      </c>
      <c r="B171" s="31" t="s">
        <v>394</v>
      </c>
      <c r="C171" s="31" t="s">
        <v>395</v>
      </c>
      <c r="D171" s="5" t="s">
        <v>385</v>
      </c>
      <c r="E171" s="9"/>
      <c r="F171" s="9"/>
      <c r="G171" s="9"/>
      <c r="H171" s="9"/>
      <c r="I171" s="9"/>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v>169</v>
      </c>
      <c r="B172" s="31" t="s">
        <v>396</v>
      </c>
      <c r="C172" s="31" t="s">
        <v>397</v>
      </c>
      <c r="D172" s="5" t="s">
        <v>385</v>
      </c>
      <c r="E172" s="9"/>
      <c r="F172" s="9"/>
      <c r="G172" s="9"/>
      <c r="H172" s="9"/>
      <c r="I172" s="9"/>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v>170</v>
      </c>
      <c r="B173" s="31" t="s">
        <v>398</v>
      </c>
      <c r="C173" s="31" t="s">
        <v>399</v>
      </c>
      <c r="D173" s="5" t="s">
        <v>400</v>
      </c>
      <c r="E173" s="9"/>
      <c r="F173" s="9"/>
      <c r="G173" s="9"/>
      <c r="H173" s="9"/>
      <c r="I173" s="9"/>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v>171</v>
      </c>
      <c r="B174" s="31" t="s">
        <v>401</v>
      </c>
      <c r="C174" s="31" t="s">
        <v>402</v>
      </c>
      <c r="D174" s="5" t="s">
        <v>400</v>
      </c>
      <c r="E174" s="9"/>
      <c r="F174" s="9"/>
      <c r="G174" s="9"/>
      <c r="H174" s="9"/>
      <c r="I174" s="9"/>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v>172</v>
      </c>
      <c r="B175" s="31"/>
      <c r="C175" s="31"/>
      <c r="D175" s="5"/>
      <c r="E175" s="9"/>
      <c r="F175" s="9"/>
      <c r="G175" s="9"/>
      <c r="H175" s="9"/>
      <c r="I175" s="9"/>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v>173</v>
      </c>
      <c r="B176" s="31"/>
      <c r="C176" s="31"/>
      <c r="D176" s="5"/>
      <c r="E176" s="9"/>
      <c r="F176" s="9"/>
      <c r="G176" s="9"/>
      <c r="H176" s="9"/>
      <c r="I176" s="9"/>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v>174</v>
      </c>
      <c r="B177" s="31"/>
      <c r="C177" s="31"/>
      <c r="D177" s="5"/>
      <c r="E177" s="9"/>
      <c r="F177" s="9"/>
      <c r="G177" s="9"/>
      <c r="H177" s="9"/>
      <c r="I177" s="9"/>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v>175</v>
      </c>
      <c r="B178" s="31"/>
      <c r="C178" s="31"/>
      <c r="D178" s="5"/>
      <c r="E178" s="9"/>
      <c r="F178" s="9"/>
      <c r="G178" s="9"/>
      <c r="H178" s="9"/>
      <c r="I178" s="9"/>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v>176</v>
      </c>
      <c r="B179" s="31"/>
      <c r="C179" s="31"/>
      <c r="D179" s="5"/>
      <c r="E179" s="9"/>
      <c r="F179" s="9"/>
      <c r="G179" s="9"/>
      <c r="H179" s="9"/>
      <c r="I179" s="9"/>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v>177</v>
      </c>
      <c r="B180" s="31"/>
      <c r="C180" s="31"/>
      <c r="D180" s="5"/>
      <c r="E180" s="9"/>
      <c r="F180" s="9"/>
      <c r="G180" s="9"/>
      <c r="H180" s="9"/>
      <c r="I180" s="9"/>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v>178</v>
      </c>
      <c r="B181" s="31"/>
      <c r="C181" s="31"/>
      <c r="D181" s="5"/>
      <c r="E181" s="9"/>
      <c r="F181" s="9"/>
      <c r="G181" s="9"/>
      <c r="H181" s="9"/>
      <c r="I181" s="9"/>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v>179</v>
      </c>
      <c r="B182" s="31"/>
      <c r="C182" s="31"/>
      <c r="D182" s="5"/>
      <c r="E182" s="9"/>
      <c r="F182" s="9"/>
      <c r="G182" s="9"/>
      <c r="H182" s="9"/>
      <c r="I182" s="9"/>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v>180</v>
      </c>
      <c r="B183" s="31"/>
      <c r="C183" s="31"/>
      <c r="D183" s="5"/>
      <c r="E183" s="9"/>
      <c r="F183" s="9"/>
      <c r="G183" s="9"/>
      <c r="H183" s="9"/>
      <c r="I183" s="9"/>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v>181</v>
      </c>
      <c r="B184" s="31"/>
      <c r="C184" s="31"/>
      <c r="D184" s="5"/>
      <c r="E184" s="9"/>
      <c r="F184" s="9"/>
      <c r="G184" s="9"/>
      <c r="H184" s="9"/>
      <c r="I184" s="9"/>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v>182</v>
      </c>
      <c r="B185" s="31"/>
      <c r="C185" s="31"/>
      <c r="D185" s="5"/>
      <c r="E185" s="9"/>
      <c r="F185" s="9"/>
      <c r="G185" s="9"/>
      <c r="H185" s="9"/>
      <c r="I185" s="9"/>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v>183</v>
      </c>
      <c r="B186" s="31"/>
      <c r="C186" s="31"/>
      <c r="D186" s="5"/>
      <c r="E186" s="9"/>
      <c r="F186" s="9"/>
      <c r="G186" s="9"/>
      <c r="H186" s="9"/>
      <c r="I186" s="9"/>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v>184</v>
      </c>
      <c r="B187" s="31"/>
      <c r="C187" s="31"/>
      <c r="D187" s="5"/>
      <c r="E187" s="9"/>
      <c r="F187" s="9"/>
      <c r="G187" s="9"/>
      <c r="H187" s="9"/>
      <c r="I187" s="9"/>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v>185</v>
      </c>
      <c r="B188" s="31"/>
      <c r="C188" s="31"/>
      <c r="D188" s="5"/>
      <c r="E188" s="9"/>
      <c r="F188" s="9"/>
      <c r="G188" s="9"/>
      <c r="H188" s="9"/>
      <c r="I188" s="9"/>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v>186</v>
      </c>
      <c r="B189" s="31"/>
      <c r="C189" s="31"/>
      <c r="D189" s="5"/>
      <c r="E189" s="9"/>
      <c r="F189" s="9"/>
      <c r="G189" s="9"/>
      <c r="H189" s="9"/>
      <c r="I189" s="9"/>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v>187</v>
      </c>
      <c r="B190" s="31"/>
      <c r="C190" s="31"/>
      <c r="D190" s="5"/>
      <c r="E190" s="9"/>
      <c r="F190" s="9"/>
      <c r="G190" s="9"/>
      <c r="H190" s="9"/>
      <c r="I190" s="9"/>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v>188</v>
      </c>
      <c r="B191" s="31"/>
      <c r="C191" s="31"/>
      <c r="D191" s="5"/>
      <c r="E191" s="9"/>
      <c r="F191" s="9"/>
      <c r="G191" s="9"/>
      <c r="H191" s="9"/>
      <c r="I191" s="9"/>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v>189</v>
      </c>
      <c r="B192" s="31"/>
      <c r="C192" s="31"/>
      <c r="D192" s="5"/>
      <c r="E192" s="9"/>
      <c r="F192" s="9"/>
      <c r="G192" s="9"/>
      <c r="H192" s="9"/>
      <c r="I192" s="9"/>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v>190</v>
      </c>
      <c r="B193" s="31"/>
      <c r="C193" s="31"/>
      <c r="D193" s="5"/>
      <c r="E193" s="9"/>
      <c r="F193" s="9"/>
      <c r="G193" s="9"/>
      <c r="H193" s="9"/>
      <c r="I193" s="9"/>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v>191</v>
      </c>
      <c r="B194" s="31"/>
      <c r="C194" s="31"/>
      <c r="D194" s="5"/>
      <c r="E194" s="9"/>
      <c r="F194" s="9"/>
      <c r="G194" s="9"/>
      <c r="H194" s="9"/>
      <c r="I194" s="9"/>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v>192</v>
      </c>
      <c r="B195" s="31"/>
      <c r="C195" s="31"/>
      <c r="D195" s="5"/>
      <c r="E195" s="9"/>
      <c r="F195" s="9"/>
      <c r="G195" s="9"/>
      <c r="H195" s="9"/>
      <c r="I195" s="9"/>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v>193</v>
      </c>
      <c r="B196" s="31"/>
      <c r="C196" s="31"/>
      <c r="D196" s="5"/>
      <c r="E196" s="9"/>
      <c r="F196" s="9"/>
      <c r="G196" s="9"/>
      <c r="H196" s="9"/>
      <c r="I196" s="9"/>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v>194</v>
      </c>
      <c r="B197" s="31"/>
      <c r="C197" s="31"/>
      <c r="D197" s="5"/>
      <c r="E197" s="9"/>
      <c r="F197" s="9"/>
      <c r="G197" s="9"/>
      <c r="H197" s="9"/>
      <c r="I197" s="9"/>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v>195</v>
      </c>
      <c r="B198" s="31"/>
      <c r="C198" s="31"/>
      <c r="D198" s="5"/>
      <c r="E198" s="9"/>
      <c r="F198" s="9"/>
      <c r="G198" s="9"/>
      <c r="H198" s="9"/>
      <c r="I198" s="9"/>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v>196</v>
      </c>
      <c r="B199" s="31"/>
      <c r="C199" s="31"/>
      <c r="D199" s="5"/>
      <c r="E199" s="9"/>
      <c r="F199" s="9"/>
      <c r="G199" s="9"/>
      <c r="H199" s="9"/>
      <c r="I199" s="9"/>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v>197</v>
      </c>
      <c r="B200" s="31"/>
      <c r="C200" s="31"/>
      <c r="D200" s="5"/>
      <c r="E200" s="9"/>
      <c r="F200" s="9"/>
      <c r="G200" s="9"/>
      <c r="H200" s="9"/>
      <c r="I200" s="9"/>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v>198</v>
      </c>
      <c r="B201" s="31"/>
      <c r="C201" s="31"/>
      <c r="D201" s="5"/>
      <c r="E201" s="9"/>
      <c r="F201" s="9"/>
      <c r="G201" s="9"/>
      <c r="H201" s="9"/>
      <c r="I201" s="9"/>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v>199</v>
      </c>
      <c r="B202" s="31"/>
      <c r="C202" s="31"/>
      <c r="D202" s="5"/>
      <c r="E202" s="9"/>
      <c r="F202" s="9"/>
      <c r="G202" s="9"/>
      <c r="H202" s="9"/>
      <c r="I202" s="9"/>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v>200</v>
      </c>
      <c r="B203" s="31"/>
      <c r="C203" s="31"/>
      <c r="D203" s="5"/>
      <c r="E203" s="9"/>
      <c r="F203" s="9"/>
      <c r="G203" s="9"/>
      <c r="H203" s="9"/>
      <c r="I203" s="9"/>
      <c r="J203" s="22">
        <f>IFERROR(VLOOKUP(E203,计分表!A$1:B$5,2,FALSE),0)*E$2+IFERROR(VLOOKUP(F203,计分表!A$1:B$5,2,FALSE),0)*F$2+IFERROR(VLOOKUP(G203,计分表!A$1:B$5,2,FALSE),0)*G$2+IFERROR(VLOOKUP(H203,计分表!A$1:B$5,2,FALSE),0)*H$2+IFERROR(VLOOKUP(I203,计分表!A$1:B$5,2,FALSE),0)*I$2</f>
        <v>0</v>
      </c>
    </row>
    <row r="204" spans="1:10" ht="15" customHeight="1" x14ac:dyDescent="0.2"/>
    <row r="207" spans="1:10" ht="14.25" x14ac:dyDescent="0.2">
      <c r="F207" s="1" t="s">
        <v>4</v>
      </c>
      <c r="G207" s="2"/>
      <c r="H207" s="11"/>
      <c r="I207"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1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206"/>
  <sheetViews>
    <sheetView workbookViewId="0">
      <pane ySplit="3" topLeftCell="A4" activePane="bottomLeft" state="frozen"/>
      <selection pane="bottomLeft" activeCell="D29" sqref="D29:D148"/>
    </sheetView>
  </sheetViews>
  <sheetFormatPr defaultRowHeight="12.75" x14ac:dyDescent="0.2"/>
  <cols>
    <col min="1" max="3" width="4.75" style="3" customWidth="1"/>
    <col min="4" max="4" width="8" style="3" customWidth="1"/>
    <col min="5" max="5" width="22.375" style="3" customWidth="1"/>
    <col min="6" max="9" width="20.625" style="3" customWidth="1"/>
    <col min="10" max="10" width="8.75" style="3" customWidth="1"/>
    <col min="11" max="16384" width="9" style="3"/>
  </cols>
  <sheetData>
    <row r="1" spans="1:10" ht="37.5" customHeight="1" x14ac:dyDescent="0.2">
      <c r="A1" s="34" t="s">
        <v>12</v>
      </c>
      <c r="B1" s="34"/>
      <c r="C1" s="34"/>
      <c r="D1" s="34"/>
      <c r="E1" s="34"/>
      <c r="F1" s="34"/>
      <c r="G1" s="34"/>
      <c r="H1" s="34"/>
      <c r="I1" s="34"/>
      <c r="J1" s="34"/>
    </row>
    <row r="2" spans="1:10" x14ac:dyDescent="0.2">
      <c r="A2" s="35" t="s">
        <v>2</v>
      </c>
      <c r="B2" s="37" t="s">
        <v>0</v>
      </c>
      <c r="C2" s="37" t="s">
        <v>1</v>
      </c>
      <c r="D2" s="39" t="s">
        <v>5</v>
      </c>
      <c r="E2" s="29">
        <v>0.2</v>
      </c>
      <c r="F2" s="29">
        <v>0.2</v>
      </c>
      <c r="G2" s="29">
        <v>0.2</v>
      </c>
      <c r="H2" s="29">
        <v>0.2</v>
      </c>
      <c r="I2" s="29">
        <v>0.2</v>
      </c>
      <c r="J2" s="16">
        <f>SUM(E2:I2)</f>
        <v>1</v>
      </c>
    </row>
    <row r="3" spans="1:10" ht="56.25" x14ac:dyDescent="0.2">
      <c r="A3" s="36"/>
      <c r="B3" s="38"/>
      <c r="C3" s="38"/>
      <c r="D3" s="40"/>
      <c r="E3" s="30" t="s">
        <v>7</v>
      </c>
      <c r="F3" s="30" t="s">
        <v>8</v>
      </c>
      <c r="G3" s="30" t="s">
        <v>9</v>
      </c>
      <c r="H3" s="30" t="s">
        <v>10</v>
      </c>
      <c r="I3" s="30" t="s">
        <v>11</v>
      </c>
      <c r="J3" s="21" t="s">
        <v>3</v>
      </c>
    </row>
    <row r="4" spans="1:10"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row>
    <row r="5" spans="1:10"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row>
    <row r="6" spans="1:10"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row>
    <row r="7" spans="1:10"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row>
    <row r="8" spans="1:10"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row>
    <row r="9" spans="1:10"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row>
    <row r="10" spans="1:10"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row>
    <row r="11" spans="1:10"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row>
    <row r="12" spans="1:10"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row>
    <row r="13" spans="1:10"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row>
    <row r="14" spans="1:10"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row>
    <row r="15" spans="1:10"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row>
    <row r="16" spans="1:10"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row>
    <row r="17" spans="1:10"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row>
    <row r="18" spans="1:10"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row>
    <row r="19" spans="1:10"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row>
    <row r="20" spans="1:10"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row>
    <row r="21" spans="1:10"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row>
    <row r="22" spans="1:10"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row>
    <row r="23" spans="1:10"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row>
    <row r="24" spans="1:10"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row>
    <row r="25" spans="1:10"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row>
    <row r="26" spans="1:10"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row>
    <row r="27" spans="1:10"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row>
    <row r="28" spans="1:10"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row>
    <row r="29" spans="1:10" s="7" customFormat="1" ht="15"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row>
    <row r="30" spans="1:10" s="7" customFormat="1" ht="15"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row>
    <row r="31" spans="1:10" s="7" customFormat="1" ht="15"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row>
    <row r="32" spans="1:10" s="7" customFormat="1" ht="15"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row>
    <row r="33" spans="1:10" s="7" customFormat="1" ht="15"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row>
    <row r="34" spans="1:10" ht="15"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row>
    <row r="35" spans="1:10" ht="15"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row>
    <row r="36" spans="1:10" ht="15"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row>
    <row r="37" spans="1:10"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row>
    <row r="38" spans="1:10"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row>
    <row r="39" spans="1:10"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row>
    <row r="40" spans="1:10"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row>
    <row r="41" spans="1:10"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row>
    <row r="42" spans="1:10"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row>
    <row r="43" spans="1:10"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row>
    <row r="44" spans="1:10"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row>
    <row r="45" spans="1:10"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row>
    <row r="46" spans="1:10"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row>
    <row r="47" spans="1:10"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row>
    <row r="48" spans="1:10"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row>
    <row r="49" spans="1:10"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row>
    <row r="50" spans="1:10"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row>
    <row r="51" spans="1:10"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row>
    <row r="52" spans="1:10"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row>
    <row r="53" spans="1:10"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row>
    <row r="54" spans="1:10"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row>
    <row r="55" spans="1:10"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row>
    <row r="56" spans="1:10"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row>
    <row r="57" spans="1:10"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row>
    <row r="58" spans="1:10"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row>
    <row r="59" spans="1:10"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row>
    <row r="60" spans="1:10"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row>
    <row r="61" spans="1:10"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row>
    <row r="62" spans="1:10"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row>
    <row r="63" spans="1:10"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row>
    <row r="64" spans="1:10"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row>
    <row r="65" spans="1:10"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row>
    <row r="66" spans="1:10"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row>
    <row r="67" spans="1:10"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row>
    <row r="68" spans="1:10"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row>
    <row r="69" spans="1:10"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row>
    <row r="70" spans="1:10"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row>
    <row r="71" spans="1:10"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row>
    <row r="72" spans="1:10"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row>
    <row r="73" spans="1:10"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row>
    <row r="74" spans="1:10"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row>
    <row r="75" spans="1:10"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row>
    <row r="76" spans="1:10"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row>
    <row r="77" spans="1:10"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row>
    <row r="78" spans="1:10"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row>
    <row r="79" spans="1:10"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row>
    <row r="80" spans="1:10"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row>
    <row r="81" spans="1:10"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row>
    <row r="82" spans="1:10"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row>
    <row r="83" spans="1:10"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row>
    <row r="84" spans="1:10"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row>
    <row r="85" spans="1:10"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row>
    <row r="86" spans="1:10"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row>
    <row r="87" spans="1:10"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row>
    <row r="88" spans="1:10"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row>
    <row r="89" spans="1:10"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row>
    <row r="90" spans="1:10"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row>
    <row r="91" spans="1:10"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row>
    <row r="92" spans="1:10"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row>
    <row r="93" spans="1:10"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row>
    <row r="94" spans="1:10"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row>
    <row r="95" spans="1:10"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row>
    <row r="96" spans="1:10"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row>
    <row r="97" spans="1:10"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row>
    <row r="98" spans="1:10"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row>
    <row r="99" spans="1:10"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row>
    <row r="100" spans="1:10"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row>
    <row r="101" spans="1:10"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row>
    <row r="102" spans="1:10"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row>
    <row r="103" spans="1:10"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row>
    <row r="104" spans="1:10"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row>
    <row r="105" spans="1:10"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row>
    <row r="106" spans="1:10"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row>
    <row r="107" spans="1:10"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row>
    <row r="108" spans="1:10"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row>
    <row r="109" spans="1:10"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row>
    <row r="110" spans="1:10"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row>
    <row r="111" spans="1:10"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row>
    <row r="112" spans="1:10"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row>
    <row r="113" spans="1:10"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row>
    <row r="114" spans="1:10"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row>
    <row r="115" spans="1:10"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row>
    <row r="116" spans="1:10"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row>
    <row r="117" spans="1:10"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row>
    <row r="118" spans="1:10"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row>
    <row r="119" spans="1:10"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row>
    <row r="120" spans="1:10"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row>
    <row r="121" spans="1:10"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row>
    <row r="122" spans="1:10" s="7" customFormat="1" ht="15"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row>
    <row r="123" spans="1:10" s="7" customFormat="1" ht="15"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row>
    <row r="124" spans="1:10" s="7" customFormat="1" ht="15"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row>
    <row r="125" spans="1:10" s="7" customFormat="1" ht="15"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row>
    <row r="126" spans="1:10" s="7" customFormat="1" ht="15"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row>
    <row r="127" spans="1:10" ht="15"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row>
    <row r="128" spans="1:10" ht="15"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row>
    <row r="129" spans="1:10" ht="15"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row>
    <row r="130" spans="1:10" ht="15"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row>
    <row r="131" spans="1:10" ht="15"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row>
    <row r="132" spans="1:10" ht="15"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row>
    <row r="133" spans="1:10" ht="15"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row>
    <row r="134" spans="1:10" ht="15"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row>
    <row r="135" spans="1:10" ht="15"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row>
    <row r="136" spans="1:10" ht="15"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row>
    <row r="137" spans="1:10" ht="15"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row>
    <row r="138" spans="1:10" ht="15"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row>
    <row r="139" spans="1:10" ht="15"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row>
    <row r="140" spans="1:10"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row>
    <row r="141" spans="1:10"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row>
    <row r="142" spans="1:10"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row>
    <row r="143" spans="1:10"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row>
    <row r="144" spans="1:10"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row>
    <row r="145" spans="1:10" ht="15"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row>
    <row r="146" spans="1:10" ht="15"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row>
    <row r="147" spans="1:10" ht="15"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row>
    <row r="148" spans="1:10" ht="15"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row>
    <row r="149" spans="1:10"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row>
    <row r="150" spans="1:10"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row>
    <row r="151" spans="1:10"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row>
    <row r="152" spans="1:10"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row>
    <row r="153" spans="1:10"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row>
    <row r="154" spans="1:10"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row>
    <row r="155" spans="1:10"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row>
    <row r="156" spans="1:10"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row>
    <row r="157" spans="1:10"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row>
    <row r="158" spans="1:10"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row>
    <row r="159" spans="1:10"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row>
    <row r="160" spans="1:10"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row>
    <row r="161" spans="1:10"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row>
    <row r="162" spans="1:10"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row>
    <row r="163" spans="1:10"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row>
    <row r="164" spans="1:10"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row>
    <row r="165" spans="1:10"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row>
    <row r="166" spans="1:10"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row>
    <row r="167" spans="1:10"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row>
    <row r="168" spans="1:10"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row>
    <row r="169" spans="1:10"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row>
    <row r="170" spans="1:10"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row>
    <row r="171" spans="1:10"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row>
    <row r="172" spans="1:10"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row>
    <row r="173" spans="1:10"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row>
    <row r="174" spans="1:10"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row>
    <row r="175" spans="1:10"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0"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3.5" x14ac:dyDescent="0.2">
      <c r="F206" s="1" t="s">
        <v>4</v>
      </c>
      <c r="G206" s="1"/>
      <c r="H206" s="1"/>
      <c r="I206" s="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
      <selection pane="bottomLeft" activeCell="F30" sqref="F30"/>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t="15" hidden="1" customHeight="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t="15" hidden="1" customHeight="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t="15" hidden="1" customHeight="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t="15" hidden="1" customHeight="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t="15" hidden="1" customHeight="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t="15" hidden="1" customHeight="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t="15" hidden="1" customHeight="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t="15" hidden="1" customHeight="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t="15" hidden="1" customHeight="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t="15" hidden="1" customHeight="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t="15" hidden="1" customHeight="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t="15" hidden="1" customHeight="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t="15" customHeigh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44" t="s">
        <v>406</v>
      </c>
    </row>
    <row r="30" spans="1:11" s="7" customFormat="1" ht="15" customHeigh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44" t="s">
        <v>406</v>
      </c>
    </row>
    <row r="31" spans="1:11" s="7" customFormat="1" ht="15" customHeigh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44" t="s">
        <v>406</v>
      </c>
    </row>
    <row r="32" spans="1:11" s="7" customFormat="1" ht="15" customHeigh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44" t="s">
        <v>406</v>
      </c>
    </row>
    <row r="33" spans="1:11" s="7" customFormat="1" ht="15" customHeigh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44" t="s">
        <v>406</v>
      </c>
    </row>
    <row r="34" spans="1:11" ht="15" customHeight="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44" t="s">
        <v>406</v>
      </c>
    </row>
    <row r="35" spans="1:11" ht="15" customHeight="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44" t="s">
        <v>406</v>
      </c>
    </row>
    <row r="36" spans="1:11" ht="15" customHeight="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44" t="s">
        <v>406</v>
      </c>
    </row>
    <row r="37" spans="1:11" ht="15" hidden="1" customHeight="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t="15" hidden="1" customHeight="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t="15" hidden="1" customHeight="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t="15" hidden="1" customHeight="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t="15" hidden="1" customHeight="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t="15" hidden="1" customHeight="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t="15" hidden="1" customHeight="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t="15" hidden="1" customHeight="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t="15" hidden="1" customHeight="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t="15" hidden="1" customHeight="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t="15" hidden="1" customHeight="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t="15" hidden="1" customHeight="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t="15" hidden="1" customHeight="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t="15" hidden="1" customHeight="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t="15" hidden="1" customHeight="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t="15" hidden="1" customHeight="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t="15" hidden="1" customHeight="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t="15" hidden="1" customHeight="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t="15" hidden="1" customHeight="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t="15" hidden="1" customHeight="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t="15" hidden="1" customHeight="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t="15" hidden="1" customHeight="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t="15" hidden="1" customHeight="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t="15" hidden="1" customHeight="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t="15" hidden="1" customHeight="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t="15" hidden="1" customHeight="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t="15" hidden="1" customHeight="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t="15" hidden="1" customHeight="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t="15" hidden="1" customHeight="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t="15" hidden="1" customHeight="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t="15" hidden="1" customHeight="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t="15" hidden="1" customHeight="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t="15" hidden="1" customHeight="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t="15" hidden="1" customHeight="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t="15" hidden="1" customHeight="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t="15" hidden="1" customHeight="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t="15" hidden="1" customHeight="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t="15" hidden="1" customHeight="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t="15" hidden="1" customHeight="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t="15" hidden="1" customHeight="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t="15" hidden="1" customHeight="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t="15" hidden="1" customHeight="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t="15" hidden="1" customHeight="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t="15" hidden="1" customHeight="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t="15" hidden="1" customHeight="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t="15" hidden="1" customHeight="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t="15" hidden="1" customHeight="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t="15" hidden="1" customHeight="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t="15" hidden="1" customHeight="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t="15" hidden="1" customHeight="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t="15" hidden="1" customHeight="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t="15" hidden="1" customHeight="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t="15" hidden="1" customHeight="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t="15" hidden="1" customHeight="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t="15" hidden="1" customHeight="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t="15" hidden="1" customHeight="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t="15" hidden="1" customHeight="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t="15" hidden="1" customHeight="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t="15" hidden="1" customHeight="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t="15" hidden="1" customHeight="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t="15" hidden="1" customHeight="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t="15" hidden="1" customHeight="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t="15" hidden="1" customHeight="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t="15" hidden="1" customHeight="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t="15" hidden="1" customHeight="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t="15" hidden="1" customHeight="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t="15" hidden="1" customHeight="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t="15" hidden="1" customHeight="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t="15" hidden="1" customHeight="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t="15" hidden="1" customHeight="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t="15" hidden="1" customHeight="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t="15" hidden="1" customHeight="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t="15" hidden="1" customHeight="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t="15" hidden="1" customHeight="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t="15" hidden="1" customHeight="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t="15" hidden="1" customHeight="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t="15" hidden="1" customHeight="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t="15" hidden="1" customHeight="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t="15" hidden="1" customHeight="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t="15" hidden="1" customHeight="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t="15" hidden="1" customHeight="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t="15" hidden="1" customHeight="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t="15" hidden="1" customHeight="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t="15" hidden="1" customHeight="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t="15" hidden="1" customHeight="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t="15" customHeigh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44" t="s">
        <v>406</v>
      </c>
    </row>
    <row r="123" spans="1:11" s="7" customFormat="1" ht="15" customHeigh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44" t="s">
        <v>406</v>
      </c>
    </row>
    <row r="124" spans="1:11" s="7" customFormat="1" ht="15" customHeigh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44" t="s">
        <v>406</v>
      </c>
    </row>
    <row r="125" spans="1:11" s="7" customFormat="1" ht="15" customHeigh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44" t="s">
        <v>406</v>
      </c>
    </row>
    <row r="126" spans="1:11" s="7" customFormat="1" ht="15" customHeigh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44" t="s">
        <v>406</v>
      </c>
    </row>
    <row r="127" spans="1:11" ht="15" customHeight="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44" t="s">
        <v>406</v>
      </c>
    </row>
    <row r="128" spans="1:11" ht="15" customHeight="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44" t="s">
        <v>406</v>
      </c>
    </row>
    <row r="129" spans="1:11" ht="15" customHeight="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44" t="s">
        <v>406</v>
      </c>
    </row>
    <row r="130" spans="1:11" ht="15" customHeight="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44" t="s">
        <v>406</v>
      </c>
    </row>
    <row r="131" spans="1:11" ht="15" customHeight="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44" t="s">
        <v>406</v>
      </c>
    </row>
    <row r="132" spans="1:11" ht="15" customHeight="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44" t="s">
        <v>406</v>
      </c>
    </row>
    <row r="133" spans="1:11" ht="15" customHeight="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44" t="s">
        <v>406</v>
      </c>
    </row>
    <row r="134" spans="1:11" ht="15" customHeight="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44" t="s">
        <v>406</v>
      </c>
    </row>
    <row r="135" spans="1:11" ht="15" customHeight="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44" t="s">
        <v>406</v>
      </c>
    </row>
    <row r="136" spans="1:11" ht="15" customHeight="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44" t="s">
        <v>406</v>
      </c>
    </row>
    <row r="137" spans="1:11" ht="15" customHeight="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44" t="s">
        <v>406</v>
      </c>
    </row>
    <row r="138" spans="1:11" ht="15" customHeight="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44" t="s">
        <v>406</v>
      </c>
    </row>
    <row r="139" spans="1:11" ht="15" customHeight="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44" t="s">
        <v>406</v>
      </c>
    </row>
    <row r="140" spans="1:11" ht="15" hidden="1" customHeight="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t="15" hidden="1" customHeight="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t="15" hidden="1" customHeight="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t="15" hidden="1" customHeight="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t="15" hidden="1" customHeight="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t="15" customHeight="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44" t="s">
        <v>406</v>
      </c>
    </row>
    <row r="146" spans="1:11" ht="15" customHeight="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44" t="s">
        <v>406</v>
      </c>
    </row>
    <row r="147" spans="1:11" ht="15" customHeight="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44" t="s">
        <v>406</v>
      </c>
    </row>
    <row r="148" spans="1:11" ht="15" customHeight="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44" t="s">
        <v>406</v>
      </c>
    </row>
    <row r="149" spans="1:11" ht="15" hidden="1" customHeight="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t="15" hidden="1" customHeight="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t="15" hidden="1" customHeight="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t="15" hidden="1" customHeight="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t="15" hidden="1" customHeight="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t="15" hidden="1" customHeight="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t="15" hidden="1" customHeight="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t="15" hidden="1" customHeight="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t="15" hidden="1" customHeight="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t="15" hidden="1" customHeight="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t="15" hidden="1" customHeight="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t="15" hidden="1" customHeight="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t="15" hidden="1" customHeight="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t="15" hidden="1" customHeight="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t="15" hidden="1" customHeight="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t="15" hidden="1" customHeight="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t="15" hidden="1" customHeight="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t="15" hidden="1" customHeight="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t="15" hidden="1" customHeight="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t="15" hidden="1" customHeight="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t="15" hidden="1" customHeight="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t="15" hidden="1" customHeight="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t="15" hidden="1" customHeight="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t="15" hidden="1" customHeight="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t="15" hidden="1" customHeight="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t="15" hidden="1" customHeight="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t="15" hidden="1" customHeight="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t="15" hidden="1" customHeight="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t="15" hidden="1" customHeight="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t="15" hidden="1" customHeight="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t="15" hidden="1" customHeight="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t="15" hidden="1" customHeight="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t="15" hidden="1" customHeight="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t="15" hidden="1" customHeight="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t="15" hidden="1" customHeight="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t="15" hidden="1" customHeight="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t="15" hidden="1" customHeight="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t="15" hidden="1" customHeight="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t="15" hidden="1" customHeight="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t="15" hidden="1" customHeight="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t="15" hidden="1" customHeight="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t="15" hidden="1" customHeight="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t="15" hidden="1" customHeight="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t="15" hidden="1" customHeight="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t="15" hidden="1" customHeight="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t="15" hidden="1" customHeight="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t="15" hidden="1" customHeight="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t="15" hidden="1" customHeight="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t="15" hidden="1" customHeight="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t="15" hidden="1" customHeight="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t="15" hidden="1" customHeight="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t="15" hidden="1" customHeight="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t="15" hidden="1" customHeight="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t="15" hidden="1" customHeight="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t="15" hidden="1" customHeight="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M137" sqref="M137"/>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44" t="s">
        <v>407</v>
      </c>
    </row>
    <row r="30" spans="1:11" s="7" customForma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44" t="s">
        <v>407</v>
      </c>
    </row>
    <row r="31" spans="1:11" s="7" customForma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44" t="s">
        <v>407</v>
      </c>
    </row>
    <row r="32" spans="1:11" s="7" customForma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44" t="s">
        <v>407</v>
      </c>
    </row>
    <row r="33" spans="1:11" s="7" customForma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44" t="s">
        <v>407</v>
      </c>
    </row>
    <row r="34" spans="1:1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44" t="s">
        <v>407</v>
      </c>
    </row>
    <row r="35" spans="1:1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44" t="s">
        <v>407</v>
      </c>
    </row>
    <row r="36" spans="1:1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44" t="s">
        <v>407</v>
      </c>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44" t="s">
        <v>407</v>
      </c>
    </row>
    <row r="123" spans="1:11" s="7" customForma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44" t="s">
        <v>407</v>
      </c>
    </row>
    <row r="124" spans="1:11" s="7" customForma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44" t="s">
        <v>407</v>
      </c>
    </row>
    <row r="125" spans="1:11" s="7" customForma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44" t="s">
        <v>407</v>
      </c>
    </row>
    <row r="126" spans="1:11" s="7" customForma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44" t="s">
        <v>407</v>
      </c>
    </row>
    <row r="127" spans="1:1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44" t="s">
        <v>407</v>
      </c>
    </row>
    <row r="128" spans="1:1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44" t="s">
        <v>407</v>
      </c>
    </row>
    <row r="129" spans="1:1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44" t="s">
        <v>407</v>
      </c>
    </row>
    <row r="130" spans="1:1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44" t="s">
        <v>407</v>
      </c>
    </row>
    <row r="131" spans="1:1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44" t="s">
        <v>407</v>
      </c>
    </row>
    <row r="132" spans="1:1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44" t="s">
        <v>407</v>
      </c>
    </row>
    <row r="133" spans="1:1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44" t="s">
        <v>407</v>
      </c>
    </row>
    <row r="134" spans="1:1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44" t="s">
        <v>407</v>
      </c>
    </row>
    <row r="135" spans="1:1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44" t="s">
        <v>407</v>
      </c>
    </row>
    <row r="136" spans="1:1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44" t="s">
        <v>407</v>
      </c>
    </row>
    <row r="137" spans="1:1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44" t="s">
        <v>407</v>
      </c>
    </row>
    <row r="138" spans="1:1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44" t="s">
        <v>407</v>
      </c>
    </row>
    <row r="139" spans="1:1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44" t="s">
        <v>407</v>
      </c>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44" t="s">
        <v>407</v>
      </c>
    </row>
    <row r="146" spans="1:1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44" t="s">
        <v>407</v>
      </c>
    </row>
    <row r="147" spans="1:1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44" t="s">
        <v>407</v>
      </c>
    </row>
    <row r="148" spans="1:1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44" t="s">
        <v>407</v>
      </c>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M124" sqref="M124"/>
    </sheetView>
  </sheetViews>
  <sheetFormatPr defaultRowHeight="12.75" x14ac:dyDescent="0.2"/>
  <cols>
    <col min="1" max="3" width="4.7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44" t="s">
        <v>408</v>
      </c>
    </row>
    <row r="30" spans="1:11" s="7" customForma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44" t="s">
        <v>408</v>
      </c>
    </row>
    <row r="31" spans="1:11" s="7" customForma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44" t="s">
        <v>408</v>
      </c>
    </row>
    <row r="32" spans="1:11" s="7" customForma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44" t="s">
        <v>408</v>
      </c>
    </row>
    <row r="33" spans="1:11" s="7" customForma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44" t="s">
        <v>408</v>
      </c>
    </row>
    <row r="34" spans="1:1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44" t="s">
        <v>408</v>
      </c>
    </row>
    <row r="35" spans="1:1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44" t="s">
        <v>408</v>
      </c>
    </row>
    <row r="36" spans="1:1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44" t="s">
        <v>408</v>
      </c>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44" t="s">
        <v>408</v>
      </c>
    </row>
    <row r="123" spans="1:11" s="7" customForma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44" t="s">
        <v>408</v>
      </c>
    </row>
    <row r="124" spans="1:11" s="7" customForma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44" t="s">
        <v>408</v>
      </c>
    </row>
    <row r="125" spans="1:11" s="7" customForma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44" t="s">
        <v>408</v>
      </c>
    </row>
    <row r="126" spans="1:11" s="7" customForma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44" t="s">
        <v>408</v>
      </c>
    </row>
    <row r="127" spans="1:1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44" t="s">
        <v>408</v>
      </c>
    </row>
    <row r="128" spans="1:1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44" t="s">
        <v>408</v>
      </c>
    </row>
    <row r="129" spans="1:1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44" t="s">
        <v>408</v>
      </c>
    </row>
    <row r="130" spans="1:1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44" t="s">
        <v>408</v>
      </c>
    </row>
    <row r="131" spans="1:1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44" t="s">
        <v>408</v>
      </c>
    </row>
    <row r="132" spans="1:1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44" t="s">
        <v>408</v>
      </c>
    </row>
    <row r="133" spans="1:1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44" t="s">
        <v>408</v>
      </c>
    </row>
    <row r="134" spans="1:1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44" t="s">
        <v>408</v>
      </c>
    </row>
    <row r="135" spans="1:1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44" t="s">
        <v>408</v>
      </c>
    </row>
    <row r="136" spans="1:1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44" t="s">
        <v>408</v>
      </c>
    </row>
    <row r="137" spans="1:1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44" t="s">
        <v>408</v>
      </c>
    </row>
    <row r="138" spans="1:1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44" t="s">
        <v>408</v>
      </c>
    </row>
    <row r="139" spans="1:1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44" t="s">
        <v>408</v>
      </c>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44" t="s">
        <v>408</v>
      </c>
    </row>
    <row r="146" spans="1:1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44" t="s">
        <v>408</v>
      </c>
    </row>
    <row r="147" spans="1:1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44" t="s">
        <v>408</v>
      </c>
    </row>
    <row r="148" spans="1:1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44" t="s">
        <v>408</v>
      </c>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29" sqref="K29:K148"/>
    </sheetView>
  </sheetViews>
  <sheetFormatPr defaultRowHeight="12.75" x14ac:dyDescent="0.2"/>
  <cols>
    <col min="1" max="2" width="4.75" style="3" customWidth="1"/>
    <col min="3" max="3" width="7.875" style="3" customWidth="1"/>
    <col min="4" max="4" width="9.625"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5</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404</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44" t="s">
        <v>409</v>
      </c>
    </row>
    <row r="30" spans="1:11" s="7" customForma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44" t="s">
        <v>409</v>
      </c>
    </row>
    <row r="31" spans="1:11" s="7" customForma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44" t="s">
        <v>409</v>
      </c>
    </row>
    <row r="32" spans="1:11" s="7" customForma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44" t="s">
        <v>409</v>
      </c>
    </row>
    <row r="33" spans="1:11" s="7" customForma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44" t="s">
        <v>409</v>
      </c>
    </row>
    <row r="34" spans="1:1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44" t="s">
        <v>409</v>
      </c>
    </row>
    <row r="35" spans="1:1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44" t="s">
        <v>409</v>
      </c>
    </row>
    <row r="36" spans="1:1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44" t="s">
        <v>409</v>
      </c>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44" t="s">
        <v>409</v>
      </c>
    </row>
    <row r="123" spans="1:11" s="7" customForma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44" t="s">
        <v>409</v>
      </c>
    </row>
    <row r="124" spans="1:11" s="7" customForma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44" t="s">
        <v>409</v>
      </c>
    </row>
    <row r="125" spans="1:11" s="7" customForma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44" t="s">
        <v>409</v>
      </c>
    </row>
    <row r="126" spans="1:11" s="7" customForma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44" t="s">
        <v>409</v>
      </c>
    </row>
    <row r="127" spans="1:1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44" t="s">
        <v>409</v>
      </c>
    </row>
    <row r="128" spans="1:1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44" t="s">
        <v>409</v>
      </c>
    </row>
    <row r="129" spans="1:1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44" t="s">
        <v>409</v>
      </c>
    </row>
    <row r="130" spans="1:1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44" t="s">
        <v>409</v>
      </c>
    </row>
    <row r="131" spans="1:1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44" t="s">
        <v>409</v>
      </c>
    </row>
    <row r="132" spans="1:1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44" t="s">
        <v>409</v>
      </c>
    </row>
    <row r="133" spans="1:1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44" t="s">
        <v>409</v>
      </c>
    </row>
    <row r="134" spans="1:1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44" t="s">
        <v>409</v>
      </c>
    </row>
    <row r="135" spans="1:1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44" t="s">
        <v>409</v>
      </c>
    </row>
    <row r="136" spans="1:1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44" t="s">
        <v>409</v>
      </c>
    </row>
    <row r="137" spans="1:1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44" t="s">
        <v>409</v>
      </c>
    </row>
    <row r="138" spans="1:1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44" t="s">
        <v>409</v>
      </c>
    </row>
    <row r="139" spans="1:1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44" t="s">
        <v>409</v>
      </c>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44" t="s">
        <v>409</v>
      </c>
    </row>
    <row r="146" spans="1:1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44" t="s">
        <v>409</v>
      </c>
    </row>
    <row r="147" spans="1:1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44" t="s">
        <v>409</v>
      </c>
    </row>
    <row r="148" spans="1:1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44" t="s">
        <v>409</v>
      </c>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K29" sqref="K29:K148"/>
    </sheetView>
  </sheetViews>
  <sheetFormatPr defaultRowHeight="12.75" x14ac:dyDescent="0.2"/>
  <cols>
    <col min="1" max="2" width="4.75" style="3" customWidth="1"/>
    <col min="3" max="3" width="11"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405</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44" t="s">
        <v>410</v>
      </c>
    </row>
    <row r="30" spans="1:11" s="7" customFormat="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44" t="s">
        <v>410</v>
      </c>
    </row>
    <row r="31" spans="1:11" s="7" customFormat="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44" t="s">
        <v>410</v>
      </c>
    </row>
    <row r="32" spans="1:11" s="7" customFormat="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44" t="s">
        <v>410</v>
      </c>
    </row>
    <row r="33" spans="1:11" s="7" customFormat="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44" t="s">
        <v>410</v>
      </c>
    </row>
    <row r="34" spans="1:1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44" t="s">
        <v>410</v>
      </c>
    </row>
    <row r="35" spans="1:1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44" t="s">
        <v>410</v>
      </c>
    </row>
    <row r="36" spans="1:1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44" t="s">
        <v>410</v>
      </c>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44" t="s">
        <v>410</v>
      </c>
    </row>
    <row r="123" spans="1:11" s="7" customFormat="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44" t="s">
        <v>410</v>
      </c>
    </row>
    <row r="124" spans="1:11" s="7" customFormat="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44" t="s">
        <v>410</v>
      </c>
    </row>
    <row r="125" spans="1:11" s="7" customFormat="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44" t="s">
        <v>410</v>
      </c>
    </row>
    <row r="126" spans="1:11" s="7" customFormat="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44" t="s">
        <v>410</v>
      </c>
    </row>
    <row r="127" spans="1:1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44" t="s">
        <v>410</v>
      </c>
    </row>
    <row r="128" spans="1:1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44" t="s">
        <v>410</v>
      </c>
    </row>
    <row r="129" spans="1:1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44" t="s">
        <v>410</v>
      </c>
    </row>
    <row r="130" spans="1:1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44" t="s">
        <v>410</v>
      </c>
    </row>
    <row r="131" spans="1:1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44" t="s">
        <v>410</v>
      </c>
    </row>
    <row r="132" spans="1:1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44" t="s">
        <v>410</v>
      </c>
    </row>
    <row r="133" spans="1:1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44" t="s">
        <v>410</v>
      </c>
    </row>
    <row r="134" spans="1:1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44" t="s">
        <v>410</v>
      </c>
    </row>
    <row r="135" spans="1:1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44" t="s">
        <v>410</v>
      </c>
    </row>
    <row r="136" spans="1:1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44" t="s">
        <v>410</v>
      </c>
    </row>
    <row r="137" spans="1:1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44" t="s">
        <v>410</v>
      </c>
    </row>
    <row r="138" spans="1:1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44" t="s">
        <v>410</v>
      </c>
    </row>
    <row r="139" spans="1:1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44" t="s">
        <v>410</v>
      </c>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44" t="s">
        <v>410</v>
      </c>
    </row>
    <row r="146" spans="1:1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44" t="s">
        <v>410</v>
      </c>
    </row>
    <row r="147" spans="1:1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44" t="s">
        <v>410</v>
      </c>
    </row>
    <row r="148" spans="1:1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44" t="s">
        <v>410</v>
      </c>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hidden="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c r="K175" s="33"/>
    </row>
    <row r="176" spans="1:11" hidden="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hidden="1"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hidden="1"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hidden="1"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hidden="1"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hidden="1"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hidden="1"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hidden="1"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hidden="1"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hidden="1"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hidden="1"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hidden="1"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hidden="1"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hidden="1"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hidden="1"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hidden="1"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hidden="1"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hidden="1"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hidden="1"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hidden="1"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hidden="1"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hidden="1"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hidden="1"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hidden="1"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hidden="1"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hidden="1"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hidden="1"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hidden="1"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filter val="黄飞"/>
        <filter val="徐厚昌"/>
        <filter val="徐启圣"/>
        <filter val="徐强"/>
        <filter val="许泽银"/>
      </filters>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K206"/>
  <sheetViews>
    <sheetView workbookViewId="0">
      <pane ySplit="3" topLeftCell="A4" activePane="bottomLeft" state="frozenSplit"/>
      <selection pane="bottomLeft" activeCell="E177" sqref="E177"/>
    </sheetView>
  </sheetViews>
  <sheetFormatPr defaultRowHeight="12.75" x14ac:dyDescent="0.2"/>
  <cols>
    <col min="1" max="1" width="4.75" style="3" customWidth="1"/>
    <col min="2" max="2" width="11.5" style="3" customWidth="1"/>
    <col min="3" max="3" width="20.125" style="3" customWidth="1"/>
    <col min="4" max="4" width="8" style="3" customWidth="1"/>
    <col min="5" max="9" width="20" style="3" customWidth="1"/>
    <col min="10" max="10" width="8.75" style="3" customWidth="1"/>
    <col min="11" max="16384" width="9" style="3"/>
  </cols>
  <sheetData>
    <row r="1" spans="1:11" ht="37.5" customHeight="1" x14ac:dyDescent="0.2">
      <c r="A1" s="34" t="s">
        <v>13</v>
      </c>
      <c r="B1" s="34"/>
      <c r="C1" s="34"/>
      <c r="D1" s="34"/>
      <c r="E1" s="34"/>
      <c r="F1" s="34"/>
      <c r="G1" s="34"/>
      <c r="H1" s="34"/>
      <c r="I1" s="34"/>
      <c r="J1" s="34"/>
    </row>
    <row r="2" spans="1:11" x14ac:dyDescent="0.2">
      <c r="A2" s="35" t="s">
        <v>2</v>
      </c>
      <c r="B2" s="37" t="s">
        <v>0</v>
      </c>
      <c r="C2" s="37" t="s">
        <v>1</v>
      </c>
      <c r="D2" s="39" t="s">
        <v>403</v>
      </c>
      <c r="E2" s="29">
        <v>0.2</v>
      </c>
      <c r="F2" s="29">
        <v>0.2</v>
      </c>
      <c r="G2" s="29">
        <v>0.2</v>
      </c>
      <c r="H2" s="29">
        <v>0.2</v>
      </c>
      <c r="I2" s="29">
        <v>0.2</v>
      </c>
      <c r="J2" s="16">
        <f>SUM(E2:I2)</f>
        <v>1</v>
      </c>
    </row>
    <row r="3" spans="1:11" ht="67.5" x14ac:dyDescent="0.2">
      <c r="A3" s="36"/>
      <c r="B3" s="38"/>
      <c r="C3" s="38"/>
      <c r="D3" s="40"/>
      <c r="E3" s="30" t="s">
        <v>7</v>
      </c>
      <c r="F3" s="30" t="s">
        <v>8</v>
      </c>
      <c r="G3" s="30" t="s">
        <v>9</v>
      </c>
      <c r="H3" s="30" t="s">
        <v>10</v>
      </c>
      <c r="I3" s="30" t="s">
        <v>11</v>
      </c>
      <c r="J3" s="21" t="s">
        <v>3</v>
      </c>
      <c r="K3" s="12" t="s">
        <v>26</v>
      </c>
    </row>
    <row r="4" spans="1:11" s="7" customFormat="1" ht="15" hidden="1" customHeight="1" x14ac:dyDescent="0.2">
      <c r="A4" s="21">
        <f>实习单位鉴定!A4</f>
        <v>1</v>
      </c>
      <c r="B4" s="21" t="str">
        <f>实习单位鉴定!B4</f>
        <v>1706012003</v>
      </c>
      <c r="C4" s="21" t="str">
        <f>实习单位鉴定!C4</f>
        <v>聂帅帅</v>
      </c>
      <c r="D4" s="32" t="str">
        <f>实习单位鉴定!D4</f>
        <v>白琨</v>
      </c>
      <c r="E4" s="6"/>
      <c r="F4" s="6"/>
      <c r="G4" s="6"/>
      <c r="H4" s="6"/>
      <c r="I4" s="6"/>
      <c r="J4" s="22">
        <f>IFERROR(VLOOKUP(E4,计分表!A$1:B$5,2,FALSE),0)*E$2+IFERROR(VLOOKUP(F4,计分表!A$1:B$5,2,FALSE),0)*F$2+IFERROR(VLOOKUP(G4,计分表!A$1:B$5,2,FALSE),0)*G$2+IFERROR(VLOOKUP(H4,计分表!A$1:B$5,2,FALSE),0)*H$2+IFERROR(VLOOKUP(I4,计分表!A$1:B$5,2,FALSE),0)*I$2</f>
        <v>0</v>
      </c>
      <c r="K4" s="33"/>
    </row>
    <row r="5" spans="1:11" s="7" customFormat="1" ht="15" hidden="1" customHeight="1" x14ac:dyDescent="0.2">
      <c r="A5" s="21">
        <f>实习单位鉴定!A5</f>
        <v>2</v>
      </c>
      <c r="B5" s="21" t="str">
        <f>实习单位鉴定!B5</f>
        <v>1706012005</v>
      </c>
      <c r="C5" s="21" t="str">
        <f>实习单位鉴定!C5</f>
        <v>武超</v>
      </c>
      <c r="D5" s="32" t="str">
        <f>实习单位鉴定!D5</f>
        <v>白琨</v>
      </c>
      <c r="E5" s="6"/>
      <c r="F5" s="6"/>
      <c r="G5" s="6"/>
      <c r="H5" s="6"/>
      <c r="I5" s="6"/>
      <c r="J5" s="22">
        <f>IFERROR(VLOOKUP(E5,计分表!A$1:B$5,2,FALSE),0)*E$2+IFERROR(VLOOKUP(F5,计分表!A$1:B$5,2,FALSE),0)*F$2+IFERROR(VLOOKUP(G5,计分表!A$1:B$5,2,FALSE),0)*G$2+IFERROR(VLOOKUP(H5,计分表!A$1:B$5,2,FALSE),0)*H$2+IFERROR(VLOOKUP(I5,计分表!A$1:B$5,2,FALSE),0)*I$2</f>
        <v>0</v>
      </c>
      <c r="K5" s="33"/>
    </row>
    <row r="6" spans="1:11" s="7" customFormat="1" ht="15" hidden="1" customHeight="1" x14ac:dyDescent="0.2">
      <c r="A6" s="21">
        <f>实习单位鉴定!A6</f>
        <v>3</v>
      </c>
      <c r="B6" s="21" t="str">
        <f>实习单位鉴定!B6</f>
        <v>1706012007</v>
      </c>
      <c r="C6" s="21" t="str">
        <f>实习单位鉴定!C6</f>
        <v>蒋兴国</v>
      </c>
      <c r="D6" s="32" t="str">
        <f>实习单位鉴定!D6</f>
        <v>白琨</v>
      </c>
      <c r="E6" s="6"/>
      <c r="F6" s="6"/>
      <c r="G6" s="6"/>
      <c r="H6" s="6"/>
      <c r="I6" s="6"/>
      <c r="J6" s="22">
        <f>IFERROR(VLOOKUP(E6,计分表!A$1:B$5,2,FALSE),0)*E$2+IFERROR(VLOOKUP(F6,计分表!A$1:B$5,2,FALSE),0)*F$2+IFERROR(VLOOKUP(G6,计分表!A$1:B$5,2,FALSE),0)*G$2+IFERROR(VLOOKUP(H6,计分表!A$1:B$5,2,FALSE),0)*H$2+IFERROR(VLOOKUP(I6,计分表!A$1:B$5,2,FALSE),0)*I$2</f>
        <v>0</v>
      </c>
      <c r="K6" s="33"/>
    </row>
    <row r="7" spans="1:11" s="7" customFormat="1" ht="15" hidden="1" customHeight="1" x14ac:dyDescent="0.2">
      <c r="A7" s="21">
        <f>实习单位鉴定!A7</f>
        <v>4</v>
      </c>
      <c r="B7" s="21" t="str">
        <f>实习单位鉴定!B7</f>
        <v>1706012031</v>
      </c>
      <c r="C7" s="21" t="str">
        <f>实习单位鉴定!C7</f>
        <v>杜月航</v>
      </c>
      <c r="D7" s="32" t="str">
        <f>实习单位鉴定!D7</f>
        <v>白琨</v>
      </c>
      <c r="E7" s="6"/>
      <c r="F7" s="6"/>
      <c r="G7" s="6"/>
      <c r="H7" s="6"/>
      <c r="I7" s="6"/>
      <c r="J7" s="22">
        <f>IFERROR(VLOOKUP(E7,计分表!A$1:B$5,2,FALSE),0)*E$2+IFERROR(VLOOKUP(F7,计分表!A$1:B$5,2,FALSE),0)*F$2+IFERROR(VLOOKUP(G7,计分表!A$1:B$5,2,FALSE),0)*G$2+IFERROR(VLOOKUP(H7,计分表!A$1:B$5,2,FALSE),0)*H$2+IFERROR(VLOOKUP(I7,计分表!A$1:B$5,2,FALSE),0)*I$2</f>
        <v>0</v>
      </c>
      <c r="K7" s="33"/>
    </row>
    <row r="8" spans="1:11" s="7" customFormat="1" ht="15" hidden="1" customHeight="1" x14ac:dyDescent="0.2">
      <c r="A8" s="21">
        <f>实习单位鉴定!A8</f>
        <v>5</v>
      </c>
      <c r="B8" s="21" t="str">
        <f>实习单位鉴定!B8</f>
        <v>1706013009</v>
      </c>
      <c r="C8" s="21" t="str">
        <f>实习单位鉴定!C8</f>
        <v>丁騑</v>
      </c>
      <c r="D8" s="32" t="str">
        <f>实习单位鉴定!D8</f>
        <v>戴淮初</v>
      </c>
      <c r="E8" s="6"/>
      <c r="F8" s="6"/>
      <c r="G8" s="6"/>
      <c r="H8" s="6"/>
      <c r="I8" s="6"/>
      <c r="J8" s="22">
        <f>IFERROR(VLOOKUP(E8,计分表!A$1:B$5,2,FALSE),0)*E$2+IFERROR(VLOOKUP(F8,计分表!A$1:B$5,2,FALSE),0)*F$2+IFERROR(VLOOKUP(G8,计分表!A$1:B$5,2,FALSE),0)*G$2+IFERROR(VLOOKUP(H8,计分表!A$1:B$5,2,FALSE),0)*H$2+IFERROR(VLOOKUP(I8,计分表!A$1:B$5,2,FALSE),0)*I$2</f>
        <v>0</v>
      </c>
      <c r="K8" s="33"/>
    </row>
    <row r="9" spans="1:11" s="7" customFormat="1" ht="15" hidden="1" customHeight="1" x14ac:dyDescent="0.2">
      <c r="A9" s="21">
        <f>实习单位鉴定!A9</f>
        <v>6</v>
      </c>
      <c r="B9" s="21" t="str">
        <f>实习单位鉴定!B9</f>
        <v>1706013019</v>
      </c>
      <c r="C9" s="21" t="str">
        <f>实习单位鉴定!C9</f>
        <v>王传光</v>
      </c>
      <c r="D9" s="32" t="str">
        <f>实习单位鉴定!D9</f>
        <v>戴淮初</v>
      </c>
      <c r="E9" s="6"/>
      <c r="F9" s="6"/>
      <c r="G9" s="6"/>
      <c r="H9" s="6"/>
      <c r="I9" s="6"/>
      <c r="J9" s="22">
        <f>IFERROR(VLOOKUP(E9,计分表!A$1:B$5,2,FALSE),0)*E$2+IFERROR(VLOOKUP(F9,计分表!A$1:B$5,2,FALSE),0)*F$2+IFERROR(VLOOKUP(G9,计分表!A$1:B$5,2,FALSE),0)*G$2+IFERROR(VLOOKUP(H9,计分表!A$1:B$5,2,FALSE),0)*H$2+IFERROR(VLOOKUP(I9,计分表!A$1:B$5,2,FALSE),0)*I$2</f>
        <v>0</v>
      </c>
      <c r="K9" s="33"/>
    </row>
    <row r="10" spans="1:11" s="7" customFormat="1" ht="15" hidden="1" customHeight="1" x14ac:dyDescent="0.2">
      <c r="A10" s="21">
        <f>实习单位鉴定!A10</f>
        <v>7</v>
      </c>
      <c r="B10" s="21" t="str">
        <f>实习单位鉴定!B10</f>
        <v>1706011014</v>
      </c>
      <c r="C10" s="21" t="str">
        <f>实习单位鉴定!C10</f>
        <v>龙家俊</v>
      </c>
      <c r="D10" s="32" t="str">
        <f>实习单位鉴定!D10</f>
        <v>戴淮初</v>
      </c>
      <c r="E10" s="6"/>
      <c r="F10" s="6"/>
      <c r="G10" s="6"/>
      <c r="H10" s="6"/>
      <c r="I10" s="6"/>
      <c r="J10" s="22">
        <f>IFERROR(VLOOKUP(E10,计分表!A$1:B$5,2,FALSE),0)*E$2+IFERROR(VLOOKUP(F10,计分表!A$1:B$5,2,FALSE),0)*F$2+IFERROR(VLOOKUP(G10,计分表!A$1:B$5,2,FALSE),0)*G$2+IFERROR(VLOOKUP(H10,计分表!A$1:B$5,2,FALSE),0)*H$2+IFERROR(VLOOKUP(I10,计分表!A$1:B$5,2,FALSE),0)*I$2</f>
        <v>0</v>
      </c>
      <c r="K10" s="33"/>
    </row>
    <row r="11" spans="1:11" s="7" customFormat="1" ht="15" hidden="1" customHeight="1" x14ac:dyDescent="0.2">
      <c r="A11" s="21">
        <f>实习单位鉴定!A11</f>
        <v>8</v>
      </c>
      <c r="B11" s="21" t="str">
        <f>实习单位鉴定!B11</f>
        <v>1706011017</v>
      </c>
      <c r="C11" s="21" t="str">
        <f>实习单位鉴定!C11</f>
        <v>何超</v>
      </c>
      <c r="D11" s="32" t="str">
        <f>实习单位鉴定!D11</f>
        <v>戴淮初</v>
      </c>
      <c r="E11" s="6"/>
      <c r="F11" s="6"/>
      <c r="G11" s="6"/>
      <c r="H11" s="6"/>
      <c r="I11" s="6"/>
      <c r="J11" s="22">
        <f>IFERROR(VLOOKUP(E11,计分表!A$1:B$5,2,FALSE),0)*E$2+IFERROR(VLOOKUP(F11,计分表!A$1:B$5,2,FALSE),0)*F$2+IFERROR(VLOOKUP(G11,计分表!A$1:B$5,2,FALSE),0)*G$2+IFERROR(VLOOKUP(H11,计分表!A$1:B$5,2,FALSE),0)*H$2+IFERROR(VLOOKUP(I11,计分表!A$1:B$5,2,FALSE),0)*I$2</f>
        <v>0</v>
      </c>
      <c r="K11" s="33"/>
    </row>
    <row r="12" spans="1:11" s="7" customFormat="1" ht="15" hidden="1" customHeight="1" x14ac:dyDescent="0.2">
      <c r="A12" s="21">
        <f>实习单位鉴定!A12</f>
        <v>9</v>
      </c>
      <c r="B12" s="21" t="str">
        <f>实习单位鉴定!B12</f>
        <v>1706011029</v>
      </c>
      <c r="C12" s="21" t="str">
        <f>实习单位鉴定!C12</f>
        <v>张豪</v>
      </c>
      <c r="D12" s="32" t="str">
        <f>实习单位鉴定!D12</f>
        <v>戴淮初</v>
      </c>
      <c r="E12" s="6"/>
      <c r="F12" s="6"/>
      <c r="G12" s="6"/>
      <c r="H12" s="6"/>
      <c r="I12" s="6"/>
      <c r="J12" s="22">
        <f>IFERROR(VLOOKUP(E12,计分表!A$1:B$5,2,FALSE),0)*E$2+IFERROR(VLOOKUP(F12,计分表!A$1:B$5,2,FALSE),0)*F$2+IFERROR(VLOOKUP(G12,计分表!A$1:B$5,2,FALSE),0)*G$2+IFERROR(VLOOKUP(H12,计分表!A$1:B$5,2,FALSE),0)*H$2+IFERROR(VLOOKUP(I12,计分表!A$1:B$5,2,FALSE),0)*I$2</f>
        <v>0</v>
      </c>
      <c r="K12" s="33"/>
    </row>
    <row r="13" spans="1:11" s="7" customFormat="1" ht="15" hidden="1" customHeight="1" x14ac:dyDescent="0.2">
      <c r="A13" s="21">
        <f>实习单位鉴定!A13</f>
        <v>10</v>
      </c>
      <c r="B13" s="21" t="str">
        <f>实习单位鉴定!B13</f>
        <v>1706013001</v>
      </c>
      <c r="C13" s="21" t="str">
        <f>实习单位鉴定!C13</f>
        <v>过成勇</v>
      </c>
      <c r="D13" s="32" t="str">
        <f>实习单位鉴定!D13</f>
        <v>冯敏亮</v>
      </c>
      <c r="E13" s="6"/>
      <c r="F13" s="6"/>
      <c r="G13" s="6"/>
      <c r="H13" s="6"/>
      <c r="I13" s="6"/>
      <c r="J13" s="22">
        <f>IFERROR(VLOOKUP(E13,计分表!A$1:B$5,2,FALSE),0)*E$2+IFERROR(VLOOKUP(F13,计分表!A$1:B$5,2,FALSE),0)*F$2+IFERROR(VLOOKUP(G13,计分表!A$1:B$5,2,FALSE),0)*G$2+IFERROR(VLOOKUP(H13,计分表!A$1:B$5,2,FALSE),0)*H$2+IFERROR(VLOOKUP(I13,计分表!A$1:B$5,2,FALSE),0)*I$2</f>
        <v>0</v>
      </c>
      <c r="K13" s="33"/>
    </row>
    <row r="14" spans="1:11" s="7" customFormat="1" ht="15" hidden="1" customHeight="1" x14ac:dyDescent="0.2">
      <c r="A14" s="21">
        <f>实习单位鉴定!A14</f>
        <v>11</v>
      </c>
      <c r="B14" s="21" t="str">
        <f>实习单位鉴定!B14</f>
        <v>1706013013</v>
      </c>
      <c r="C14" s="21" t="str">
        <f>实习单位鉴定!C14</f>
        <v>潘子安</v>
      </c>
      <c r="D14" s="32" t="str">
        <f>实习单位鉴定!D14</f>
        <v>冯敏亮</v>
      </c>
      <c r="E14" s="6"/>
      <c r="F14" s="6"/>
      <c r="G14" s="6"/>
      <c r="H14" s="6"/>
      <c r="I14" s="6"/>
      <c r="J14" s="22">
        <f>IFERROR(VLOOKUP(E14,计分表!A$1:B$5,2,FALSE),0)*E$2+IFERROR(VLOOKUP(F14,计分表!A$1:B$5,2,FALSE),0)*F$2+IFERROR(VLOOKUP(G14,计分表!A$1:B$5,2,FALSE),0)*G$2+IFERROR(VLOOKUP(H14,计分表!A$1:B$5,2,FALSE),0)*H$2+IFERROR(VLOOKUP(I14,计分表!A$1:B$5,2,FALSE),0)*I$2</f>
        <v>0</v>
      </c>
      <c r="K14" s="33"/>
    </row>
    <row r="15" spans="1:11" s="7" customFormat="1" ht="15" hidden="1" customHeight="1" x14ac:dyDescent="0.2">
      <c r="A15" s="21">
        <f>实习单位鉴定!A15</f>
        <v>12</v>
      </c>
      <c r="B15" s="21" t="str">
        <f>实习单位鉴定!B15</f>
        <v>1706013014</v>
      </c>
      <c r="C15" s="21" t="str">
        <f>实习单位鉴定!C15</f>
        <v>黄铭浩</v>
      </c>
      <c r="D15" s="32" t="str">
        <f>实习单位鉴定!D15</f>
        <v>冯敏亮</v>
      </c>
      <c r="E15" s="6"/>
      <c r="F15" s="6"/>
      <c r="G15" s="6"/>
      <c r="H15" s="6"/>
      <c r="I15" s="6"/>
      <c r="J15" s="22">
        <f>IFERROR(VLOOKUP(E15,计分表!A$1:B$5,2,FALSE),0)*E$2+IFERROR(VLOOKUP(F15,计分表!A$1:B$5,2,FALSE),0)*F$2+IFERROR(VLOOKUP(G15,计分表!A$1:B$5,2,FALSE),0)*G$2+IFERROR(VLOOKUP(H15,计分表!A$1:B$5,2,FALSE),0)*H$2+IFERROR(VLOOKUP(I15,计分表!A$1:B$5,2,FALSE),0)*I$2</f>
        <v>0</v>
      </c>
      <c r="K15" s="33"/>
    </row>
    <row r="16" spans="1:11" s="7" customFormat="1" ht="15" hidden="1" customHeight="1" x14ac:dyDescent="0.2">
      <c r="A16" s="21">
        <f>实习单位鉴定!A16</f>
        <v>13</v>
      </c>
      <c r="B16" s="21" t="str">
        <f>实习单位鉴定!B16</f>
        <v>1706013022</v>
      </c>
      <c r="C16" s="21" t="str">
        <f>实习单位鉴定!C16</f>
        <v>刘毅</v>
      </c>
      <c r="D16" s="32" t="str">
        <f>实习单位鉴定!D16</f>
        <v>冯敏亮</v>
      </c>
      <c r="E16" s="6"/>
      <c r="F16" s="6"/>
      <c r="G16" s="6"/>
      <c r="H16" s="6"/>
      <c r="I16" s="6"/>
      <c r="J16" s="22">
        <f>IFERROR(VLOOKUP(E16,计分表!A$1:B$5,2,FALSE),0)*E$2+IFERROR(VLOOKUP(F16,计分表!A$1:B$5,2,FALSE),0)*F$2+IFERROR(VLOOKUP(G16,计分表!A$1:B$5,2,FALSE),0)*G$2+IFERROR(VLOOKUP(H16,计分表!A$1:B$5,2,FALSE),0)*H$2+IFERROR(VLOOKUP(I16,计分表!A$1:B$5,2,FALSE),0)*I$2</f>
        <v>0</v>
      </c>
      <c r="K16" s="33"/>
    </row>
    <row r="17" spans="1:11" s="7" customFormat="1" hidden="1" x14ac:dyDescent="0.2">
      <c r="A17" s="21">
        <f>实习单位鉴定!A17</f>
        <v>14</v>
      </c>
      <c r="B17" s="21" t="str">
        <f>实习单位鉴定!B17</f>
        <v>1706013023</v>
      </c>
      <c r="C17" s="21" t="str">
        <f>实习单位鉴定!C17</f>
        <v>朱振宇</v>
      </c>
      <c r="D17" s="32" t="str">
        <f>实习单位鉴定!D17</f>
        <v>冯敏亮</v>
      </c>
      <c r="E17" s="6"/>
      <c r="F17" s="6"/>
      <c r="G17" s="6"/>
      <c r="H17" s="6"/>
      <c r="I17" s="6"/>
      <c r="J17" s="22">
        <f>IFERROR(VLOOKUP(E17,计分表!A$1:B$5,2,FALSE),0)*E$2+IFERROR(VLOOKUP(F17,计分表!A$1:B$5,2,FALSE),0)*F$2+IFERROR(VLOOKUP(G17,计分表!A$1:B$5,2,FALSE),0)*G$2+IFERROR(VLOOKUP(H17,计分表!A$1:B$5,2,FALSE),0)*H$2+IFERROR(VLOOKUP(I17,计分表!A$1:B$5,2,FALSE),0)*I$2</f>
        <v>0</v>
      </c>
      <c r="K17" s="33"/>
    </row>
    <row r="18" spans="1:11" s="7" customFormat="1" hidden="1" x14ac:dyDescent="0.2">
      <c r="A18" s="21">
        <f>实习单位鉴定!A18</f>
        <v>15</v>
      </c>
      <c r="B18" s="21" t="str">
        <f>实习单位鉴定!B18</f>
        <v>1706013033</v>
      </c>
      <c r="C18" s="21" t="str">
        <f>实习单位鉴定!C18</f>
        <v>徐金源</v>
      </c>
      <c r="D18" s="32" t="str">
        <f>实习单位鉴定!D18</f>
        <v>冯敏亮</v>
      </c>
      <c r="E18" s="6"/>
      <c r="F18" s="6"/>
      <c r="G18" s="6"/>
      <c r="H18" s="6"/>
      <c r="I18" s="6"/>
      <c r="J18" s="22">
        <f>IFERROR(VLOOKUP(E18,计分表!A$1:B$5,2,FALSE),0)*E$2+IFERROR(VLOOKUP(F18,计分表!A$1:B$5,2,FALSE),0)*F$2+IFERROR(VLOOKUP(G18,计分表!A$1:B$5,2,FALSE),0)*G$2+IFERROR(VLOOKUP(H18,计分表!A$1:B$5,2,FALSE),0)*H$2+IFERROR(VLOOKUP(I18,计分表!A$1:B$5,2,FALSE),0)*I$2</f>
        <v>0</v>
      </c>
      <c r="K18" s="33"/>
    </row>
    <row r="19" spans="1:11" s="7" customFormat="1" hidden="1" x14ac:dyDescent="0.2">
      <c r="A19" s="21">
        <f>实习单位鉴定!A19</f>
        <v>16</v>
      </c>
      <c r="B19" s="21" t="str">
        <f>实习单位鉴定!B19</f>
        <v>1706013034</v>
      </c>
      <c r="C19" s="21" t="str">
        <f>实习单位鉴定!C19</f>
        <v>王旭东</v>
      </c>
      <c r="D19" s="32" t="str">
        <f>实习单位鉴定!D19</f>
        <v>冯敏亮</v>
      </c>
      <c r="E19" s="6"/>
      <c r="F19" s="6"/>
      <c r="G19" s="6"/>
      <c r="H19" s="6"/>
      <c r="I19" s="6"/>
      <c r="J19" s="22">
        <f>IFERROR(VLOOKUP(E19,计分表!A$1:B$5,2,FALSE),0)*E$2+IFERROR(VLOOKUP(F19,计分表!A$1:B$5,2,FALSE),0)*F$2+IFERROR(VLOOKUP(G19,计分表!A$1:B$5,2,FALSE),0)*G$2+IFERROR(VLOOKUP(H19,计分表!A$1:B$5,2,FALSE),0)*H$2+IFERROR(VLOOKUP(I19,计分表!A$1:B$5,2,FALSE),0)*I$2</f>
        <v>0</v>
      </c>
      <c r="K19" s="33"/>
    </row>
    <row r="20" spans="1:11" s="7" customFormat="1" hidden="1" x14ac:dyDescent="0.2">
      <c r="A20" s="21">
        <f>实习单位鉴定!A20</f>
        <v>17</v>
      </c>
      <c r="B20" s="21" t="str">
        <f>实习单位鉴定!B20</f>
        <v>1706013040</v>
      </c>
      <c r="C20" s="21" t="str">
        <f>实习单位鉴定!C20</f>
        <v>程冠凯</v>
      </c>
      <c r="D20" s="32" t="str">
        <f>实习单位鉴定!D20</f>
        <v>冯敏亮</v>
      </c>
      <c r="E20" s="6"/>
      <c r="F20" s="6"/>
      <c r="G20" s="6"/>
      <c r="H20" s="6"/>
      <c r="I20" s="6"/>
      <c r="J20" s="22">
        <f>IFERROR(VLOOKUP(E20,计分表!A$1:B$5,2,FALSE),0)*E$2+IFERROR(VLOOKUP(F20,计分表!A$1:B$5,2,FALSE),0)*F$2+IFERROR(VLOOKUP(G20,计分表!A$1:B$5,2,FALSE),0)*G$2+IFERROR(VLOOKUP(H20,计分表!A$1:B$5,2,FALSE),0)*H$2+IFERROR(VLOOKUP(I20,计分表!A$1:B$5,2,FALSE),0)*I$2</f>
        <v>0</v>
      </c>
      <c r="K20" s="33"/>
    </row>
    <row r="21" spans="1:11" s="7" customFormat="1" hidden="1" x14ac:dyDescent="0.2">
      <c r="A21" s="21">
        <f>实习单位鉴定!A21</f>
        <v>18</v>
      </c>
      <c r="B21" s="21" t="str">
        <f>实习单位鉴定!B21</f>
        <v>1506021012</v>
      </c>
      <c r="C21" s="21" t="str">
        <f>实习单位鉴定!C21</f>
        <v>李小杰</v>
      </c>
      <c r="D21" s="32" t="str">
        <f>实习单位鉴定!D21</f>
        <v>郭渊</v>
      </c>
      <c r="E21" s="6"/>
      <c r="F21" s="6"/>
      <c r="G21" s="6"/>
      <c r="H21" s="6"/>
      <c r="I21" s="6"/>
      <c r="J21" s="22">
        <f>IFERROR(VLOOKUP(E21,计分表!A$1:B$5,2,FALSE),0)*E$2+IFERROR(VLOOKUP(F21,计分表!A$1:B$5,2,FALSE),0)*F$2+IFERROR(VLOOKUP(G21,计分表!A$1:B$5,2,FALSE),0)*G$2+IFERROR(VLOOKUP(H21,计分表!A$1:B$5,2,FALSE),0)*H$2+IFERROR(VLOOKUP(I21,计分表!A$1:B$5,2,FALSE),0)*I$2</f>
        <v>0</v>
      </c>
      <c r="K21" s="33"/>
    </row>
    <row r="22" spans="1:11" s="7" customFormat="1" hidden="1" x14ac:dyDescent="0.2">
      <c r="A22" s="21">
        <f>实习单位鉴定!A22</f>
        <v>19</v>
      </c>
      <c r="B22" s="21" t="str">
        <f>实习单位鉴定!B22</f>
        <v>1506021014</v>
      </c>
      <c r="C22" s="21" t="str">
        <f>实习单位鉴定!C22</f>
        <v>项文博</v>
      </c>
      <c r="D22" s="32" t="str">
        <f>实习单位鉴定!D22</f>
        <v>郭渊</v>
      </c>
      <c r="E22" s="6"/>
      <c r="F22" s="6"/>
      <c r="G22" s="6"/>
      <c r="H22" s="6"/>
      <c r="I22" s="6"/>
      <c r="J22" s="22">
        <f>IFERROR(VLOOKUP(E22,计分表!A$1:B$5,2,FALSE),0)*E$2+IFERROR(VLOOKUP(F22,计分表!A$1:B$5,2,FALSE),0)*F$2+IFERROR(VLOOKUP(G22,计分表!A$1:B$5,2,FALSE),0)*G$2+IFERROR(VLOOKUP(H22,计分表!A$1:B$5,2,FALSE),0)*H$2+IFERROR(VLOOKUP(I22,计分表!A$1:B$5,2,FALSE),0)*I$2</f>
        <v>0</v>
      </c>
      <c r="K22" s="33"/>
    </row>
    <row r="23" spans="1:11" s="7" customFormat="1" hidden="1" x14ac:dyDescent="0.2">
      <c r="A23" s="21">
        <f>实习单位鉴定!A23</f>
        <v>20</v>
      </c>
      <c r="B23" s="21" t="str">
        <f>实习单位鉴定!B23</f>
        <v>1706013005</v>
      </c>
      <c r="C23" s="21" t="str">
        <f>实习单位鉴定!C23</f>
        <v>高伟</v>
      </c>
      <c r="D23" s="32" t="str">
        <f>实习单位鉴定!D23</f>
        <v>郭渊</v>
      </c>
      <c r="E23" s="6"/>
      <c r="F23" s="6"/>
      <c r="G23" s="6"/>
      <c r="H23" s="6"/>
      <c r="I23" s="6"/>
      <c r="J23" s="22">
        <f>IFERROR(VLOOKUP(E23,计分表!A$1:B$5,2,FALSE),0)*E$2+IFERROR(VLOOKUP(F23,计分表!A$1:B$5,2,FALSE),0)*F$2+IFERROR(VLOOKUP(G23,计分表!A$1:B$5,2,FALSE),0)*G$2+IFERROR(VLOOKUP(H23,计分表!A$1:B$5,2,FALSE),0)*H$2+IFERROR(VLOOKUP(I23,计分表!A$1:B$5,2,FALSE),0)*I$2</f>
        <v>0</v>
      </c>
      <c r="K23" s="33"/>
    </row>
    <row r="24" spans="1:11" s="7" customFormat="1" hidden="1" x14ac:dyDescent="0.2">
      <c r="A24" s="21">
        <f>实习单位鉴定!A24</f>
        <v>21</v>
      </c>
      <c r="B24" s="21" t="str">
        <f>实习单位鉴定!B24</f>
        <v>1706014015</v>
      </c>
      <c r="C24" s="21" t="str">
        <f>实习单位鉴定!C24</f>
        <v>闫济舟</v>
      </c>
      <c r="D24" s="32" t="str">
        <f>实习单位鉴定!D24</f>
        <v>郭渊</v>
      </c>
      <c r="E24" s="6"/>
      <c r="F24" s="6"/>
      <c r="G24" s="6"/>
      <c r="H24" s="6"/>
      <c r="I24" s="6"/>
      <c r="J24" s="22">
        <f>IFERROR(VLOOKUP(E24,计分表!A$1:B$5,2,FALSE),0)*E$2+IFERROR(VLOOKUP(F24,计分表!A$1:B$5,2,FALSE),0)*F$2+IFERROR(VLOOKUP(G24,计分表!A$1:B$5,2,FALSE),0)*G$2+IFERROR(VLOOKUP(H24,计分表!A$1:B$5,2,FALSE),0)*H$2+IFERROR(VLOOKUP(I24,计分表!A$1:B$5,2,FALSE),0)*I$2</f>
        <v>0</v>
      </c>
      <c r="K24" s="33"/>
    </row>
    <row r="25" spans="1:11" s="7" customFormat="1" hidden="1" x14ac:dyDescent="0.2">
      <c r="A25" s="21">
        <f>实习单位鉴定!A25</f>
        <v>22</v>
      </c>
      <c r="B25" s="21" t="str">
        <f>实习单位鉴定!B25</f>
        <v>1706014023</v>
      </c>
      <c r="C25" s="21" t="str">
        <f>实习单位鉴定!C25</f>
        <v>邓伟康</v>
      </c>
      <c r="D25" s="32" t="str">
        <f>实习单位鉴定!D25</f>
        <v>郭渊</v>
      </c>
      <c r="E25" s="6"/>
      <c r="F25" s="6"/>
      <c r="G25" s="6"/>
      <c r="H25" s="6"/>
      <c r="I25" s="6"/>
      <c r="J25" s="22">
        <f>IFERROR(VLOOKUP(E25,计分表!A$1:B$5,2,FALSE),0)*E$2+IFERROR(VLOOKUP(F25,计分表!A$1:B$5,2,FALSE),0)*F$2+IFERROR(VLOOKUP(G25,计分表!A$1:B$5,2,FALSE),0)*G$2+IFERROR(VLOOKUP(H25,计分表!A$1:B$5,2,FALSE),0)*H$2+IFERROR(VLOOKUP(I25,计分表!A$1:B$5,2,FALSE),0)*I$2</f>
        <v>0</v>
      </c>
      <c r="K25" s="33"/>
    </row>
    <row r="26" spans="1:11" s="7" customFormat="1" hidden="1" x14ac:dyDescent="0.2">
      <c r="A26" s="21">
        <f>实习单位鉴定!A26</f>
        <v>23</v>
      </c>
      <c r="B26" s="21" t="str">
        <f>实习单位鉴定!B26</f>
        <v>1706014033</v>
      </c>
      <c r="C26" s="21" t="str">
        <f>实习单位鉴定!C26</f>
        <v>朱国越</v>
      </c>
      <c r="D26" s="32" t="str">
        <f>实习单位鉴定!D26</f>
        <v>郭渊</v>
      </c>
      <c r="E26" s="6"/>
      <c r="F26" s="6"/>
      <c r="G26" s="6"/>
      <c r="H26" s="6"/>
      <c r="I26" s="6"/>
      <c r="J26" s="22">
        <f>IFERROR(VLOOKUP(E26,计分表!A$1:B$5,2,FALSE),0)*E$2+IFERROR(VLOOKUP(F26,计分表!A$1:B$5,2,FALSE),0)*F$2+IFERROR(VLOOKUP(G26,计分表!A$1:B$5,2,FALSE),0)*G$2+IFERROR(VLOOKUP(H26,计分表!A$1:B$5,2,FALSE),0)*H$2+IFERROR(VLOOKUP(I26,计分表!A$1:B$5,2,FALSE),0)*I$2</f>
        <v>0</v>
      </c>
      <c r="K26" s="33"/>
    </row>
    <row r="27" spans="1:11" s="7" customFormat="1" hidden="1" x14ac:dyDescent="0.2">
      <c r="A27" s="21">
        <f>实习单位鉴定!A27</f>
        <v>24</v>
      </c>
      <c r="B27" s="21" t="str">
        <f>实习单位鉴定!B27</f>
        <v>1706014036</v>
      </c>
      <c r="C27" s="21" t="str">
        <f>实习单位鉴定!C27</f>
        <v>吕昊</v>
      </c>
      <c r="D27" s="32" t="str">
        <f>实习单位鉴定!D27</f>
        <v>郭渊</v>
      </c>
      <c r="E27" s="6"/>
      <c r="F27" s="6"/>
      <c r="G27" s="6"/>
      <c r="H27" s="6"/>
      <c r="I27" s="6"/>
      <c r="J27" s="22">
        <f>IFERROR(VLOOKUP(E27,计分表!A$1:B$5,2,FALSE),0)*E$2+IFERROR(VLOOKUP(F27,计分表!A$1:B$5,2,FALSE),0)*F$2+IFERROR(VLOOKUP(G27,计分表!A$1:B$5,2,FALSE),0)*G$2+IFERROR(VLOOKUP(H27,计分表!A$1:B$5,2,FALSE),0)*H$2+IFERROR(VLOOKUP(I27,计分表!A$1:B$5,2,FALSE),0)*I$2</f>
        <v>0</v>
      </c>
      <c r="K27" s="33"/>
    </row>
    <row r="28" spans="1:11" s="7" customFormat="1" hidden="1" x14ac:dyDescent="0.2">
      <c r="A28" s="21">
        <f>实习单位鉴定!A28</f>
        <v>25</v>
      </c>
      <c r="B28" s="21" t="str">
        <f>实习单位鉴定!B28</f>
        <v>1706011039</v>
      </c>
      <c r="C28" s="21" t="str">
        <f>实习单位鉴定!C28</f>
        <v>储汪洋</v>
      </c>
      <c r="D28" s="32" t="str">
        <f>实习单位鉴定!D28</f>
        <v>郭渊</v>
      </c>
      <c r="E28" s="6"/>
      <c r="F28" s="6"/>
      <c r="G28" s="6"/>
      <c r="H28" s="6"/>
      <c r="I28" s="6"/>
      <c r="J28" s="22">
        <f>IFERROR(VLOOKUP(E28,计分表!A$1:B$5,2,FALSE),0)*E$2+IFERROR(VLOOKUP(F28,计分表!A$1:B$5,2,FALSE),0)*F$2+IFERROR(VLOOKUP(G28,计分表!A$1:B$5,2,FALSE),0)*G$2+IFERROR(VLOOKUP(H28,计分表!A$1:B$5,2,FALSE),0)*H$2+IFERROR(VLOOKUP(I28,计分表!A$1:B$5,2,FALSE),0)*I$2</f>
        <v>0</v>
      </c>
      <c r="K28" s="33"/>
    </row>
    <row r="29" spans="1:11" s="7" customFormat="1" hidden="1" x14ac:dyDescent="0.2">
      <c r="A29" s="21">
        <f>实习单位鉴定!A29</f>
        <v>26</v>
      </c>
      <c r="B29" s="21" t="str">
        <f>实习单位鉴定!B29</f>
        <v>1702061044</v>
      </c>
      <c r="C29" s="21" t="str">
        <f>实习单位鉴定!C29</f>
        <v>刘畅</v>
      </c>
      <c r="D29" s="32" t="str">
        <f>实习单位鉴定!D29</f>
        <v>黄飞</v>
      </c>
      <c r="E29" s="6"/>
      <c r="F29" s="6"/>
      <c r="G29" s="6"/>
      <c r="H29" s="6"/>
      <c r="I29" s="6"/>
      <c r="J29" s="22">
        <f>IFERROR(VLOOKUP(E29,计分表!A$1:B$5,2,FALSE),0)*E$2+IFERROR(VLOOKUP(F29,计分表!A$1:B$5,2,FALSE),0)*F$2+IFERROR(VLOOKUP(G29,计分表!A$1:B$5,2,FALSE),0)*G$2+IFERROR(VLOOKUP(H29,计分表!A$1:B$5,2,FALSE),0)*H$2+IFERROR(VLOOKUP(I29,计分表!A$1:B$5,2,FALSE),0)*I$2</f>
        <v>0</v>
      </c>
      <c r="K29" s="33"/>
    </row>
    <row r="30" spans="1:11" s="7" customFormat="1" hidden="1" x14ac:dyDescent="0.2">
      <c r="A30" s="21">
        <f>实习单位鉴定!A30</f>
        <v>27</v>
      </c>
      <c r="B30" s="21" t="str">
        <f>实习单位鉴定!B30</f>
        <v>1706013024</v>
      </c>
      <c r="C30" s="21" t="str">
        <f>实习单位鉴定!C30</f>
        <v>张宇腾</v>
      </c>
      <c r="D30" s="32" t="str">
        <f>实习单位鉴定!D30</f>
        <v>黄飞</v>
      </c>
      <c r="E30" s="6"/>
      <c r="F30" s="6"/>
      <c r="G30" s="6"/>
      <c r="H30" s="6"/>
      <c r="I30" s="6"/>
      <c r="J30" s="22">
        <f>IFERROR(VLOOKUP(E30,计分表!A$1:B$5,2,FALSE),0)*E$2+IFERROR(VLOOKUP(F30,计分表!A$1:B$5,2,FALSE),0)*F$2+IFERROR(VLOOKUP(G30,计分表!A$1:B$5,2,FALSE),0)*G$2+IFERROR(VLOOKUP(H30,计分表!A$1:B$5,2,FALSE),0)*H$2+IFERROR(VLOOKUP(I30,计分表!A$1:B$5,2,FALSE),0)*I$2</f>
        <v>0</v>
      </c>
      <c r="K30" s="33"/>
    </row>
    <row r="31" spans="1:11" s="7" customFormat="1" hidden="1" x14ac:dyDescent="0.2">
      <c r="A31" s="21">
        <f>实习单位鉴定!A31</f>
        <v>28</v>
      </c>
      <c r="B31" s="21" t="str">
        <f>实习单位鉴定!B31</f>
        <v>1706013026</v>
      </c>
      <c r="C31" s="21" t="str">
        <f>实习单位鉴定!C31</f>
        <v>陶运华</v>
      </c>
      <c r="D31" s="32" t="str">
        <f>实习单位鉴定!D31</f>
        <v>黄飞</v>
      </c>
      <c r="E31" s="6"/>
      <c r="F31" s="6"/>
      <c r="G31" s="6"/>
      <c r="H31" s="6"/>
      <c r="I31" s="6"/>
      <c r="J31" s="22">
        <f>IFERROR(VLOOKUP(E31,计分表!A$1:B$5,2,FALSE),0)*E$2+IFERROR(VLOOKUP(F31,计分表!A$1:B$5,2,FALSE),0)*F$2+IFERROR(VLOOKUP(G31,计分表!A$1:B$5,2,FALSE),0)*G$2+IFERROR(VLOOKUP(H31,计分表!A$1:B$5,2,FALSE),0)*H$2+IFERROR(VLOOKUP(I31,计分表!A$1:B$5,2,FALSE),0)*I$2</f>
        <v>0</v>
      </c>
      <c r="K31" s="33"/>
    </row>
    <row r="32" spans="1:11" s="7" customFormat="1" hidden="1" x14ac:dyDescent="0.2">
      <c r="A32" s="21">
        <f>实习单位鉴定!A32</f>
        <v>29</v>
      </c>
      <c r="B32" s="21" t="str">
        <f>实习单位鉴定!B32</f>
        <v>1706013027</v>
      </c>
      <c r="C32" s="21" t="str">
        <f>实习单位鉴定!C32</f>
        <v>范伟豪</v>
      </c>
      <c r="D32" s="32" t="str">
        <f>实习单位鉴定!D32</f>
        <v>黄飞</v>
      </c>
      <c r="E32" s="6"/>
      <c r="F32" s="6"/>
      <c r="G32" s="6"/>
      <c r="H32" s="6"/>
      <c r="I32" s="6"/>
      <c r="J32" s="22">
        <f>IFERROR(VLOOKUP(E32,计分表!A$1:B$5,2,FALSE),0)*E$2+IFERROR(VLOOKUP(F32,计分表!A$1:B$5,2,FALSE),0)*F$2+IFERROR(VLOOKUP(G32,计分表!A$1:B$5,2,FALSE),0)*G$2+IFERROR(VLOOKUP(H32,计分表!A$1:B$5,2,FALSE),0)*H$2+IFERROR(VLOOKUP(I32,计分表!A$1:B$5,2,FALSE),0)*I$2</f>
        <v>0</v>
      </c>
      <c r="K32" s="33"/>
    </row>
    <row r="33" spans="1:11" s="7" customFormat="1" hidden="1" x14ac:dyDescent="0.2">
      <c r="A33" s="21">
        <f>实习单位鉴定!A33</f>
        <v>30</v>
      </c>
      <c r="B33" s="21" t="str">
        <f>实习单位鉴定!B33</f>
        <v>1706013032</v>
      </c>
      <c r="C33" s="21" t="str">
        <f>实习单位鉴定!C33</f>
        <v>龙云飞</v>
      </c>
      <c r="D33" s="32" t="str">
        <f>实习单位鉴定!D33</f>
        <v>黄飞</v>
      </c>
      <c r="E33" s="6"/>
      <c r="F33" s="6"/>
      <c r="G33" s="6"/>
      <c r="H33" s="6"/>
      <c r="I33" s="6"/>
      <c r="J33" s="22">
        <f>IFERROR(VLOOKUP(E33,计分表!A$1:B$5,2,FALSE),0)*E$2+IFERROR(VLOOKUP(F33,计分表!A$1:B$5,2,FALSE),0)*F$2+IFERROR(VLOOKUP(G33,计分表!A$1:B$5,2,FALSE),0)*G$2+IFERROR(VLOOKUP(H33,计分表!A$1:B$5,2,FALSE),0)*H$2+IFERROR(VLOOKUP(I33,计分表!A$1:B$5,2,FALSE),0)*I$2</f>
        <v>0</v>
      </c>
      <c r="K33" s="33"/>
    </row>
    <row r="34" spans="1:11" hidden="1" x14ac:dyDescent="0.2">
      <c r="A34" s="21">
        <f>实习单位鉴定!A34</f>
        <v>31</v>
      </c>
      <c r="B34" s="21" t="str">
        <f>实习单位鉴定!B34</f>
        <v>1706013036</v>
      </c>
      <c r="C34" s="21" t="str">
        <f>实习单位鉴定!C34</f>
        <v>彭磊</v>
      </c>
      <c r="D34" s="32" t="str">
        <f>实习单位鉴定!D34</f>
        <v>黄飞</v>
      </c>
      <c r="E34" s="6"/>
      <c r="F34" s="6"/>
      <c r="G34" s="6"/>
      <c r="H34" s="6"/>
      <c r="I34" s="6"/>
      <c r="J34" s="22">
        <f>IFERROR(VLOOKUP(E34,计分表!A$1:B$5,2,FALSE),0)*E$2+IFERROR(VLOOKUP(F34,计分表!A$1:B$5,2,FALSE),0)*F$2+IFERROR(VLOOKUP(G34,计分表!A$1:B$5,2,FALSE),0)*G$2+IFERROR(VLOOKUP(H34,计分表!A$1:B$5,2,FALSE),0)*H$2+IFERROR(VLOOKUP(I34,计分表!A$1:B$5,2,FALSE),0)*I$2</f>
        <v>0</v>
      </c>
      <c r="K34" s="33"/>
    </row>
    <row r="35" spans="1:11" hidden="1" x14ac:dyDescent="0.2">
      <c r="A35" s="21">
        <f>实习单位鉴定!A35</f>
        <v>32</v>
      </c>
      <c r="B35" s="21" t="str">
        <f>实习单位鉴定!B35</f>
        <v>1708031008</v>
      </c>
      <c r="C35" s="21" t="str">
        <f>实习单位鉴定!C35</f>
        <v>曹家正</v>
      </c>
      <c r="D35" s="32" t="str">
        <f>实习单位鉴定!D35</f>
        <v>黄飞</v>
      </c>
      <c r="E35" s="6"/>
      <c r="F35" s="6"/>
      <c r="G35" s="6"/>
      <c r="H35" s="6"/>
      <c r="I35" s="6"/>
      <c r="J35" s="22">
        <f>IFERROR(VLOOKUP(E35,计分表!A$1:B$5,2,FALSE),0)*E$2+IFERROR(VLOOKUP(F35,计分表!A$1:B$5,2,FALSE),0)*F$2+IFERROR(VLOOKUP(G35,计分表!A$1:B$5,2,FALSE),0)*G$2+IFERROR(VLOOKUP(H35,计分表!A$1:B$5,2,FALSE),0)*H$2+IFERROR(VLOOKUP(I35,计分表!A$1:B$5,2,FALSE),0)*I$2</f>
        <v>0</v>
      </c>
      <c r="K35" s="33"/>
    </row>
    <row r="36" spans="1:11" hidden="1" x14ac:dyDescent="0.2">
      <c r="A36" s="21">
        <f>实习单位鉴定!A36</f>
        <v>33</v>
      </c>
      <c r="B36" s="21" t="str">
        <f>实习单位鉴定!B36</f>
        <v>1706011018</v>
      </c>
      <c r="C36" s="21" t="str">
        <f>实习单位鉴定!C36</f>
        <v>王鑫宇</v>
      </c>
      <c r="D36" s="32" t="str">
        <f>实习单位鉴定!D36</f>
        <v>黄飞</v>
      </c>
      <c r="E36" s="6"/>
      <c r="F36" s="6"/>
      <c r="G36" s="6"/>
      <c r="H36" s="6"/>
      <c r="I36" s="6"/>
      <c r="J36" s="22">
        <f>IFERROR(VLOOKUP(E36,计分表!A$1:B$5,2,FALSE),0)*E$2+IFERROR(VLOOKUP(F36,计分表!A$1:B$5,2,FALSE),0)*F$2+IFERROR(VLOOKUP(G36,计分表!A$1:B$5,2,FALSE),0)*G$2+IFERROR(VLOOKUP(H36,计分表!A$1:B$5,2,FALSE),0)*H$2+IFERROR(VLOOKUP(I36,计分表!A$1:B$5,2,FALSE),0)*I$2</f>
        <v>0</v>
      </c>
      <c r="K36" s="33"/>
    </row>
    <row r="37" spans="1:11" hidden="1" x14ac:dyDescent="0.2">
      <c r="A37" s="21">
        <f>实习单位鉴定!A37</f>
        <v>34</v>
      </c>
      <c r="B37" s="21" t="str">
        <f>实习单位鉴定!B37</f>
        <v>1706012038</v>
      </c>
      <c r="C37" s="21" t="str">
        <f>实习单位鉴定!C37</f>
        <v>高洪</v>
      </c>
      <c r="D37" s="32" t="str">
        <f>实习单位鉴定!D37</f>
        <v>姜海</v>
      </c>
      <c r="E37" s="6"/>
      <c r="F37" s="6"/>
      <c r="G37" s="6"/>
      <c r="H37" s="6"/>
      <c r="I37" s="6"/>
      <c r="J37" s="22">
        <f>IFERROR(VLOOKUP(E37,计分表!A$1:B$5,2,FALSE),0)*E$2+IFERROR(VLOOKUP(F37,计分表!A$1:B$5,2,FALSE),0)*F$2+IFERROR(VLOOKUP(G37,计分表!A$1:B$5,2,FALSE),0)*G$2+IFERROR(VLOOKUP(H37,计分表!A$1:B$5,2,FALSE),0)*H$2+IFERROR(VLOOKUP(I37,计分表!A$1:B$5,2,FALSE),0)*I$2</f>
        <v>0</v>
      </c>
      <c r="K37" s="33"/>
    </row>
    <row r="38" spans="1:11" hidden="1" x14ac:dyDescent="0.2">
      <c r="A38" s="21">
        <f>实习单位鉴定!A38</f>
        <v>35</v>
      </c>
      <c r="B38" s="21" t="str">
        <f>实习单位鉴定!B38</f>
        <v>1706014020</v>
      </c>
      <c r="C38" s="21" t="str">
        <f>实习单位鉴定!C38</f>
        <v>黄方寅</v>
      </c>
      <c r="D38" s="32" t="str">
        <f>实习单位鉴定!D38</f>
        <v>姜海</v>
      </c>
      <c r="E38" s="6"/>
      <c r="F38" s="6"/>
      <c r="G38" s="6"/>
      <c r="H38" s="6"/>
      <c r="I38" s="6"/>
      <c r="J38" s="22">
        <f>IFERROR(VLOOKUP(E38,计分表!A$1:B$5,2,FALSE),0)*E$2+IFERROR(VLOOKUP(F38,计分表!A$1:B$5,2,FALSE),0)*F$2+IFERROR(VLOOKUP(G38,计分表!A$1:B$5,2,FALSE),0)*G$2+IFERROR(VLOOKUP(H38,计分表!A$1:B$5,2,FALSE),0)*H$2+IFERROR(VLOOKUP(I38,计分表!A$1:B$5,2,FALSE),0)*I$2</f>
        <v>0</v>
      </c>
      <c r="K38" s="33"/>
    </row>
    <row r="39" spans="1:11" hidden="1" x14ac:dyDescent="0.2">
      <c r="A39" s="21">
        <f>实习单位鉴定!A39</f>
        <v>36</v>
      </c>
      <c r="B39" s="21" t="str">
        <f>实习单位鉴定!B39</f>
        <v>1706014022</v>
      </c>
      <c r="C39" s="21" t="str">
        <f>实习单位鉴定!C39</f>
        <v>叶晓亮</v>
      </c>
      <c r="D39" s="32" t="str">
        <f>实习单位鉴定!D39</f>
        <v>姜海</v>
      </c>
      <c r="E39" s="6"/>
      <c r="F39" s="6"/>
      <c r="G39" s="6"/>
      <c r="H39" s="6"/>
      <c r="I39" s="6"/>
      <c r="J39" s="22">
        <f>IFERROR(VLOOKUP(E39,计分表!A$1:B$5,2,FALSE),0)*E$2+IFERROR(VLOOKUP(F39,计分表!A$1:B$5,2,FALSE),0)*F$2+IFERROR(VLOOKUP(G39,计分表!A$1:B$5,2,FALSE),0)*G$2+IFERROR(VLOOKUP(H39,计分表!A$1:B$5,2,FALSE),0)*H$2+IFERROR(VLOOKUP(I39,计分表!A$1:B$5,2,FALSE),0)*I$2</f>
        <v>0</v>
      </c>
      <c r="K39" s="33"/>
    </row>
    <row r="40" spans="1:11" hidden="1" x14ac:dyDescent="0.2">
      <c r="A40" s="21">
        <f>实习单位鉴定!A40</f>
        <v>37</v>
      </c>
      <c r="B40" s="21" t="str">
        <f>实习单位鉴定!B40</f>
        <v>1706014042</v>
      </c>
      <c r="C40" s="21" t="str">
        <f>实习单位鉴定!C40</f>
        <v>程佳祎</v>
      </c>
      <c r="D40" s="32" t="str">
        <f>实习单位鉴定!D40</f>
        <v>姜海</v>
      </c>
      <c r="E40" s="6"/>
      <c r="F40" s="6"/>
      <c r="G40" s="6"/>
      <c r="H40" s="6"/>
      <c r="I40" s="6"/>
      <c r="J40" s="22">
        <f>IFERROR(VLOOKUP(E40,计分表!A$1:B$5,2,FALSE),0)*E$2+IFERROR(VLOOKUP(F40,计分表!A$1:B$5,2,FALSE),0)*F$2+IFERROR(VLOOKUP(G40,计分表!A$1:B$5,2,FALSE),0)*G$2+IFERROR(VLOOKUP(H40,计分表!A$1:B$5,2,FALSE),0)*H$2+IFERROR(VLOOKUP(I40,计分表!A$1:B$5,2,FALSE),0)*I$2</f>
        <v>0</v>
      </c>
      <c r="K40" s="33"/>
    </row>
    <row r="41" spans="1:11" hidden="1" x14ac:dyDescent="0.2">
      <c r="A41" s="21">
        <f>实习单位鉴定!A41</f>
        <v>38</v>
      </c>
      <c r="B41" s="21" t="str">
        <f>实习单位鉴定!B41</f>
        <v>1706011026</v>
      </c>
      <c r="C41" s="21" t="str">
        <f>实习单位鉴定!C41</f>
        <v>吕扬扬</v>
      </c>
      <c r="D41" s="32" t="str">
        <f>实习单位鉴定!D41</f>
        <v>姜海</v>
      </c>
      <c r="E41" s="6"/>
      <c r="F41" s="6"/>
      <c r="G41" s="6"/>
      <c r="H41" s="6"/>
      <c r="I41" s="6"/>
      <c r="J41" s="22">
        <f>IFERROR(VLOOKUP(E41,计分表!A$1:B$5,2,FALSE),0)*E$2+IFERROR(VLOOKUP(F41,计分表!A$1:B$5,2,FALSE),0)*F$2+IFERROR(VLOOKUP(G41,计分表!A$1:B$5,2,FALSE),0)*G$2+IFERROR(VLOOKUP(H41,计分表!A$1:B$5,2,FALSE),0)*H$2+IFERROR(VLOOKUP(I41,计分表!A$1:B$5,2,FALSE),0)*I$2</f>
        <v>0</v>
      </c>
      <c r="K41" s="33"/>
    </row>
    <row r="42" spans="1:11" hidden="1" x14ac:dyDescent="0.2">
      <c r="A42" s="21">
        <f>实习单位鉴定!A42</f>
        <v>39</v>
      </c>
      <c r="B42" s="21" t="str">
        <f>实习单位鉴定!B42</f>
        <v>1706011033</v>
      </c>
      <c r="C42" s="21" t="str">
        <f>实习单位鉴定!C42</f>
        <v>刘一博</v>
      </c>
      <c r="D42" s="32" t="str">
        <f>实习单位鉴定!D42</f>
        <v>姜海</v>
      </c>
      <c r="E42" s="6"/>
      <c r="F42" s="6"/>
      <c r="G42" s="6"/>
      <c r="H42" s="6"/>
      <c r="I42" s="6"/>
      <c r="J42" s="22">
        <f>IFERROR(VLOOKUP(E42,计分表!A$1:B$5,2,FALSE),0)*E$2+IFERROR(VLOOKUP(F42,计分表!A$1:B$5,2,FALSE),0)*F$2+IFERROR(VLOOKUP(G42,计分表!A$1:B$5,2,FALSE),0)*G$2+IFERROR(VLOOKUP(H42,计分表!A$1:B$5,2,FALSE),0)*H$2+IFERROR(VLOOKUP(I42,计分表!A$1:B$5,2,FALSE),0)*I$2</f>
        <v>0</v>
      </c>
      <c r="K42" s="33"/>
    </row>
    <row r="43" spans="1:11" hidden="1" x14ac:dyDescent="0.2">
      <c r="A43" s="21">
        <f>实习单位鉴定!A43</f>
        <v>40</v>
      </c>
      <c r="B43" s="21" t="str">
        <f>实习单位鉴定!B43</f>
        <v>1706011036</v>
      </c>
      <c r="C43" s="21" t="str">
        <f>实习单位鉴定!C43</f>
        <v>刘柏林</v>
      </c>
      <c r="D43" s="32" t="str">
        <f>实习单位鉴定!D43</f>
        <v>姜海</v>
      </c>
      <c r="E43" s="6"/>
      <c r="F43" s="6"/>
      <c r="G43" s="6"/>
      <c r="H43" s="6"/>
      <c r="I43" s="6"/>
      <c r="J43" s="22">
        <f>IFERROR(VLOOKUP(E43,计分表!A$1:B$5,2,FALSE),0)*E$2+IFERROR(VLOOKUP(F43,计分表!A$1:B$5,2,FALSE),0)*F$2+IFERROR(VLOOKUP(G43,计分表!A$1:B$5,2,FALSE),0)*G$2+IFERROR(VLOOKUP(H43,计分表!A$1:B$5,2,FALSE),0)*H$2+IFERROR(VLOOKUP(I43,计分表!A$1:B$5,2,FALSE),0)*I$2</f>
        <v>0</v>
      </c>
      <c r="K43" s="33"/>
    </row>
    <row r="44" spans="1:11" hidden="1" x14ac:dyDescent="0.2">
      <c r="A44" s="21">
        <f>实习单位鉴定!A44</f>
        <v>41</v>
      </c>
      <c r="B44" s="21" t="str">
        <f>实习单位鉴定!B44</f>
        <v>1706012015</v>
      </c>
      <c r="C44" s="21" t="str">
        <f>实习单位鉴定!C44</f>
        <v>王圣伟</v>
      </c>
      <c r="D44" s="32" t="str">
        <f>实习单位鉴定!D44</f>
        <v>蒋克荣</v>
      </c>
      <c r="E44" s="6"/>
      <c r="F44" s="6"/>
      <c r="G44" s="6"/>
      <c r="H44" s="6"/>
      <c r="I44" s="6"/>
      <c r="J44" s="22">
        <f>IFERROR(VLOOKUP(E44,计分表!A$1:B$5,2,FALSE),0)*E$2+IFERROR(VLOOKUP(F44,计分表!A$1:B$5,2,FALSE),0)*F$2+IFERROR(VLOOKUP(G44,计分表!A$1:B$5,2,FALSE),0)*G$2+IFERROR(VLOOKUP(H44,计分表!A$1:B$5,2,FALSE),0)*H$2+IFERROR(VLOOKUP(I44,计分表!A$1:B$5,2,FALSE),0)*I$2</f>
        <v>0</v>
      </c>
      <c r="K44" s="33"/>
    </row>
    <row r="45" spans="1:11" hidden="1" x14ac:dyDescent="0.2">
      <c r="A45" s="21">
        <f>实习单位鉴定!A45</f>
        <v>42</v>
      </c>
      <c r="B45" s="21" t="str">
        <f>实习单位鉴定!B45</f>
        <v>1706012016</v>
      </c>
      <c r="C45" s="21" t="str">
        <f>实习单位鉴定!C45</f>
        <v>刁卓</v>
      </c>
      <c r="D45" s="32" t="str">
        <f>实习单位鉴定!D45</f>
        <v>蒋克荣</v>
      </c>
      <c r="E45" s="6"/>
      <c r="F45" s="6"/>
      <c r="G45" s="6"/>
      <c r="H45" s="6"/>
      <c r="I45" s="6"/>
      <c r="J45" s="22">
        <f>IFERROR(VLOOKUP(E45,计分表!A$1:B$5,2,FALSE),0)*E$2+IFERROR(VLOOKUP(F45,计分表!A$1:B$5,2,FALSE),0)*F$2+IFERROR(VLOOKUP(G45,计分表!A$1:B$5,2,FALSE),0)*G$2+IFERROR(VLOOKUP(H45,计分表!A$1:B$5,2,FALSE),0)*H$2+IFERROR(VLOOKUP(I45,计分表!A$1:B$5,2,FALSE),0)*I$2</f>
        <v>0</v>
      </c>
      <c r="K45" s="33"/>
    </row>
    <row r="46" spans="1:11" hidden="1" x14ac:dyDescent="0.2">
      <c r="A46" s="21">
        <f>实习单位鉴定!A46</f>
        <v>43</v>
      </c>
      <c r="B46" s="21" t="str">
        <f>实习单位鉴定!B46</f>
        <v>1706012029</v>
      </c>
      <c r="C46" s="21" t="str">
        <f>实习单位鉴定!C46</f>
        <v>毕振皖</v>
      </c>
      <c r="D46" s="32" t="str">
        <f>实习单位鉴定!D46</f>
        <v>蒋克荣</v>
      </c>
      <c r="E46" s="6"/>
      <c r="F46" s="6"/>
      <c r="G46" s="6"/>
      <c r="H46" s="6"/>
      <c r="I46" s="6"/>
      <c r="J46" s="22">
        <f>IFERROR(VLOOKUP(E46,计分表!A$1:B$5,2,FALSE),0)*E$2+IFERROR(VLOOKUP(F46,计分表!A$1:B$5,2,FALSE),0)*F$2+IFERROR(VLOOKUP(G46,计分表!A$1:B$5,2,FALSE),0)*G$2+IFERROR(VLOOKUP(H46,计分表!A$1:B$5,2,FALSE),0)*H$2+IFERROR(VLOOKUP(I46,计分表!A$1:B$5,2,FALSE),0)*I$2</f>
        <v>0</v>
      </c>
      <c r="K46" s="33"/>
    </row>
    <row r="47" spans="1:11" hidden="1" x14ac:dyDescent="0.2">
      <c r="A47" s="21">
        <f>实习单位鉴定!A47</f>
        <v>44</v>
      </c>
      <c r="B47" s="21" t="str">
        <f>实习单位鉴定!B47</f>
        <v>1706011011</v>
      </c>
      <c r="C47" s="21" t="str">
        <f>实习单位鉴定!C47</f>
        <v>熊秋月</v>
      </c>
      <c r="D47" s="32" t="str">
        <f>实习单位鉴定!D47</f>
        <v>蒋克荣</v>
      </c>
      <c r="E47" s="6"/>
      <c r="F47" s="6"/>
      <c r="G47" s="6"/>
      <c r="H47" s="6"/>
      <c r="I47" s="6"/>
      <c r="J47" s="22">
        <f>IFERROR(VLOOKUP(E47,计分表!A$1:B$5,2,FALSE),0)*E$2+IFERROR(VLOOKUP(F47,计分表!A$1:B$5,2,FALSE),0)*F$2+IFERROR(VLOOKUP(G47,计分表!A$1:B$5,2,FALSE),0)*G$2+IFERROR(VLOOKUP(H47,计分表!A$1:B$5,2,FALSE),0)*H$2+IFERROR(VLOOKUP(I47,计分表!A$1:B$5,2,FALSE),0)*I$2</f>
        <v>0</v>
      </c>
      <c r="K47" s="33"/>
    </row>
    <row r="48" spans="1:11" hidden="1" x14ac:dyDescent="0.2">
      <c r="A48" s="21">
        <f>实习单位鉴定!A48</f>
        <v>45</v>
      </c>
      <c r="B48" s="21" t="str">
        <f>实习单位鉴定!B48</f>
        <v>1706011012</v>
      </c>
      <c r="C48" s="21" t="str">
        <f>实习单位鉴定!C48</f>
        <v>宫涛</v>
      </c>
      <c r="D48" s="32" t="str">
        <f>实习单位鉴定!D48</f>
        <v>蒋克荣</v>
      </c>
      <c r="E48" s="6"/>
      <c r="F48" s="6"/>
      <c r="G48" s="6"/>
      <c r="H48" s="6"/>
      <c r="I48" s="6"/>
      <c r="J48" s="22">
        <f>IFERROR(VLOOKUP(E48,计分表!A$1:B$5,2,FALSE),0)*E$2+IFERROR(VLOOKUP(F48,计分表!A$1:B$5,2,FALSE),0)*F$2+IFERROR(VLOOKUP(G48,计分表!A$1:B$5,2,FALSE),0)*G$2+IFERROR(VLOOKUP(H48,计分表!A$1:B$5,2,FALSE),0)*H$2+IFERROR(VLOOKUP(I48,计分表!A$1:B$5,2,FALSE),0)*I$2</f>
        <v>0</v>
      </c>
      <c r="K48" s="33"/>
    </row>
    <row r="49" spans="1:11" hidden="1" x14ac:dyDescent="0.2">
      <c r="A49" s="21">
        <f>实习单位鉴定!A49</f>
        <v>46</v>
      </c>
      <c r="B49" s="21" t="str">
        <f>实习单位鉴定!B49</f>
        <v>1706011023</v>
      </c>
      <c r="C49" s="21" t="str">
        <f>实习单位鉴定!C49</f>
        <v>陈子建</v>
      </c>
      <c r="D49" s="32" t="str">
        <f>实习单位鉴定!D49</f>
        <v>蒋克荣</v>
      </c>
      <c r="E49" s="6"/>
      <c r="F49" s="6"/>
      <c r="G49" s="6"/>
      <c r="H49" s="6"/>
      <c r="I49" s="6"/>
      <c r="J49" s="22">
        <f>IFERROR(VLOOKUP(E49,计分表!A$1:B$5,2,FALSE),0)*E$2+IFERROR(VLOOKUP(F49,计分表!A$1:B$5,2,FALSE),0)*F$2+IFERROR(VLOOKUP(G49,计分表!A$1:B$5,2,FALSE),0)*G$2+IFERROR(VLOOKUP(H49,计分表!A$1:B$5,2,FALSE),0)*H$2+IFERROR(VLOOKUP(I49,计分表!A$1:B$5,2,FALSE),0)*I$2</f>
        <v>0</v>
      </c>
      <c r="K49" s="33"/>
    </row>
    <row r="50" spans="1:11" hidden="1" x14ac:dyDescent="0.2">
      <c r="A50" s="21">
        <f>实习单位鉴定!A50</f>
        <v>47</v>
      </c>
      <c r="B50" s="21" t="str">
        <f>实习单位鉴定!B50</f>
        <v>1706011035</v>
      </c>
      <c r="C50" s="21" t="str">
        <f>实习单位鉴定!C50</f>
        <v>袁虎</v>
      </c>
      <c r="D50" s="32" t="str">
        <f>实习单位鉴定!D50</f>
        <v>蒋克荣</v>
      </c>
      <c r="E50" s="6"/>
      <c r="F50" s="6"/>
      <c r="G50" s="6"/>
      <c r="H50" s="6"/>
      <c r="I50" s="6"/>
      <c r="J50" s="22">
        <f>IFERROR(VLOOKUP(E50,计分表!A$1:B$5,2,FALSE),0)*E$2+IFERROR(VLOOKUP(F50,计分表!A$1:B$5,2,FALSE),0)*F$2+IFERROR(VLOOKUP(G50,计分表!A$1:B$5,2,FALSE),0)*G$2+IFERROR(VLOOKUP(H50,计分表!A$1:B$5,2,FALSE),0)*H$2+IFERROR(VLOOKUP(I50,计分表!A$1:B$5,2,FALSE),0)*I$2</f>
        <v>0</v>
      </c>
      <c r="K50" s="33"/>
    </row>
    <row r="51" spans="1:11" hidden="1" x14ac:dyDescent="0.2">
      <c r="A51" s="21">
        <f>实习单位鉴定!A51</f>
        <v>48</v>
      </c>
      <c r="B51" s="21" t="str">
        <f>实习单位鉴定!B51</f>
        <v>1706011038</v>
      </c>
      <c r="C51" s="21" t="str">
        <f>实习单位鉴定!C51</f>
        <v>杨亚云</v>
      </c>
      <c r="D51" s="32" t="str">
        <f>实习单位鉴定!D51</f>
        <v>蒋克荣</v>
      </c>
      <c r="E51" s="6"/>
      <c r="F51" s="6"/>
      <c r="G51" s="6"/>
      <c r="H51" s="6"/>
      <c r="I51" s="6"/>
      <c r="J51" s="22">
        <f>IFERROR(VLOOKUP(E51,计分表!A$1:B$5,2,FALSE),0)*E$2+IFERROR(VLOOKUP(F51,计分表!A$1:B$5,2,FALSE),0)*F$2+IFERROR(VLOOKUP(G51,计分表!A$1:B$5,2,FALSE),0)*G$2+IFERROR(VLOOKUP(H51,计分表!A$1:B$5,2,FALSE),0)*H$2+IFERROR(VLOOKUP(I51,计分表!A$1:B$5,2,FALSE),0)*I$2</f>
        <v>0</v>
      </c>
      <c r="K51" s="33"/>
    </row>
    <row r="52" spans="1:11" hidden="1" x14ac:dyDescent="0.2">
      <c r="A52" s="21">
        <f>实习单位鉴定!A52</f>
        <v>49</v>
      </c>
      <c r="B52" s="21" t="str">
        <f>实习单位鉴定!B52</f>
        <v>1506021013</v>
      </c>
      <c r="C52" s="21" t="str">
        <f>实习单位鉴定!C52</f>
        <v>左鹏</v>
      </c>
      <c r="D52" s="32" t="str">
        <f>实习单位鉴定!D52</f>
        <v>李鹤鸣</v>
      </c>
      <c r="E52" s="6"/>
      <c r="F52" s="6"/>
      <c r="G52" s="6"/>
      <c r="H52" s="6"/>
      <c r="I52" s="6"/>
      <c r="J52" s="22">
        <f>IFERROR(VLOOKUP(E52,计分表!A$1:B$5,2,FALSE),0)*E$2+IFERROR(VLOOKUP(F52,计分表!A$1:B$5,2,FALSE),0)*F$2+IFERROR(VLOOKUP(G52,计分表!A$1:B$5,2,FALSE),0)*G$2+IFERROR(VLOOKUP(H52,计分表!A$1:B$5,2,FALSE),0)*H$2+IFERROR(VLOOKUP(I52,计分表!A$1:B$5,2,FALSE),0)*I$2</f>
        <v>0</v>
      </c>
      <c r="K52" s="33"/>
    </row>
    <row r="53" spans="1:11" hidden="1" x14ac:dyDescent="0.2">
      <c r="A53" s="21">
        <f>实习单位鉴定!A53</f>
        <v>50</v>
      </c>
      <c r="B53" s="21" t="str">
        <f>实习单位鉴定!B53</f>
        <v>1706013012</v>
      </c>
      <c r="C53" s="21" t="str">
        <f>实习单位鉴定!C53</f>
        <v>吴玄博</v>
      </c>
      <c r="D53" s="32" t="str">
        <f>实习单位鉴定!D53</f>
        <v>李鹤鸣</v>
      </c>
      <c r="E53" s="6"/>
      <c r="F53" s="6"/>
      <c r="G53" s="6"/>
      <c r="H53" s="6"/>
      <c r="I53" s="6"/>
      <c r="J53" s="22">
        <f>IFERROR(VLOOKUP(E53,计分表!A$1:B$5,2,FALSE),0)*E$2+IFERROR(VLOOKUP(F53,计分表!A$1:B$5,2,FALSE),0)*F$2+IFERROR(VLOOKUP(G53,计分表!A$1:B$5,2,FALSE),0)*G$2+IFERROR(VLOOKUP(H53,计分表!A$1:B$5,2,FALSE),0)*H$2+IFERROR(VLOOKUP(I53,计分表!A$1:B$5,2,FALSE),0)*I$2</f>
        <v>0</v>
      </c>
      <c r="K53" s="33"/>
    </row>
    <row r="54" spans="1:11" hidden="1" x14ac:dyDescent="0.2">
      <c r="A54" s="21">
        <f>实习单位鉴定!A54</f>
        <v>51</v>
      </c>
      <c r="B54" s="21" t="str">
        <f>实习单位鉴定!B54</f>
        <v>1706013021</v>
      </c>
      <c r="C54" s="21" t="str">
        <f>实习单位鉴定!C54</f>
        <v>王佳成</v>
      </c>
      <c r="D54" s="32" t="str">
        <f>实习单位鉴定!D54</f>
        <v>李鹤鸣</v>
      </c>
      <c r="E54" s="6"/>
      <c r="F54" s="6"/>
      <c r="G54" s="6"/>
      <c r="H54" s="6"/>
      <c r="I54" s="6"/>
      <c r="J54" s="22">
        <f>IFERROR(VLOOKUP(E54,计分表!A$1:B$5,2,FALSE),0)*E$2+IFERROR(VLOOKUP(F54,计分表!A$1:B$5,2,FALSE),0)*F$2+IFERROR(VLOOKUP(G54,计分表!A$1:B$5,2,FALSE),0)*G$2+IFERROR(VLOOKUP(H54,计分表!A$1:B$5,2,FALSE),0)*H$2+IFERROR(VLOOKUP(I54,计分表!A$1:B$5,2,FALSE),0)*I$2</f>
        <v>0</v>
      </c>
      <c r="K54" s="33"/>
    </row>
    <row r="55" spans="1:11" hidden="1" x14ac:dyDescent="0.2">
      <c r="A55" s="21">
        <f>实习单位鉴定!A55</f>
        <v>52</v>
      </c>
      <c r="B55" s="21" t="str">
        <f>实习单位鉴定!B55</f>
        <v>1506011024</v>
      </c>
      <c r="C55" s="21" t="str">
        <f>实习单位鉴定!C55</f>
        <v>张琦</v>
      </c>
      <c r="D55" s="32" t="str">
        <f>实习单位鉴定!D55</f>
        <v>李开放</v>
      </c>
      <c r="E55" s="6"/>
      <c r="F55" s="6"/>
      <c r="G55" s="6"/>
      <c r="H55" s="6"/>
      <c r="I55" s="6"/>
      <c r="J55" s="22">
        <f>IFERROR(VLOOKUP(E55,计分表!A$1:B$5,2,FALSE),0)*E$2+IFERROR(VLOOKUP(F55,计分表!A$1:B$5,2,FALSE),0)*F$2+IFERROR(VLOOKUP(G55,计分表!A$1:B$5,2,FALSE),0)*G$2+IFERROR(VLOOKUP(H55,计分表!A$1:B$5,2,FALSE),0)*H$2+IFERROR(VLOOKUP(I55,计分表!A$1:B$5,2,FALSE),0)*I$2</f>
        <v>0</v>
      </c>
      <c r="K55" s="33"/>
    </row>
    <row r="56" spans="1:11" hidden="1" x14ac:dyDescent="0.2">
      <c r="A56" s="21">
        <f>实习单位鉴定!A56</f>
        <v>53</v>
      </c>
      <c r="B56" s="21" t="str">
        <f>实习单位鉴定!B56</f>
        <v>1706014009</v>
      </c>
      <c r="C56" s="21" t="str">
        <f>实习单位鉴定!C56</f>
        <v>江杰</v>
      </c>
      <c r="D56" s="32" t="str">
        <f>实习单位鉴定!D56</f>
        <v>李开放</v>
      </c>
      <c r="E56" s="6"/>
      <c r="F56" s="6"/>
      <c r="G56" s="6"/>
      <c r="H56" s="6"/>
      <c r="I56" s="6"/>
      <c r="J56" s="22">
        <f>IFERROR(VLOOKUP(E56,计分表!A$1:B$5,2,FALSE),0)*E$2+IFERROR(VLOOKUP(F56,计分表!A$1:B$5,2,FALSE),0)*F$2+IFERROR(VLOOKUP(G56,计分表!A$1:B$5,2,FALSE),0)*G$2+IFERROR(VLOOKUP(H56,计分表!A$1:B$5,2,FALSE),0)*H$2+IFERROR(VLOOKUP(I56,计分表!A$1:B$5,2,FALSE),0)*I$2</f>
        <v>0</v>
      </c>
      <c r="K56" s="33"/>
    </row>
    <row r="57" spans="1:11" hidden="1" x14ac:dyDescent="0.2">
      <c r="A57" s="21">
        <f>实习单位鉴定!A57</f>
        <v>54</v>
      </c>
      <c r="B57" s="21" t="str">
        <f>实习单位鉴定!B57</f>
        <v>1706014018</v>
      </c>
      <c r="C57" s="21" t="str">
        <f>实习单位鉴定!C57</f>
        <v>张月月</v>
      </c>
      <c r="D57" s="32" t="str">
        <f>实习单位鉴定!D57</f>
        <v>李开放</v>
      </c>
      <c r="E57" s="6"/>
      <c r="F57" s="6"/>
      <c r="G57" s="6"/>
      <c r="H57" s="6"/>
      <c r="I57" s="6"/>
      <c r="J57" s="22">
        <f>IFERROR(VLOOKUP(E57,计分表!A$1:B$5,2,FALSE),0)*E$2+IFERROR(VLOOKUP(F57,计分表!A$1:B$5,2,FALSE),0)*F$2+IFERROR(VLOOKUP(G57,计分表!A$1:B$5,2,FALSE),0)*G$2+IFERROR(VLOOKUP(H57,计分表!A$1:B$5,2,FALSE),0)*H$2+IFERROR(VLOOKUP(I57,计分表!A$1:B$5,2,FALSE),0)*I$2</f>
        <v>0</v>
      </c>
      <c r="K57" s="33"/>
    </row>
    <row r="58" spans="1:11" hidden="1" x14ac:dyDescent="0.2">
      <c r="A58" s="21">
        <f>实习单位鉴定!A58</f>
        <v>55</v>
      </c>
      <c r="B58" s="21" t="str">
        <f>实习单位鉴定!B58</f>
        <v>1606021011</v>
      </c>
      <c r="C58" s="21" t="str">
        <f>实习单位鉴定!C58</f>
        <v>苏嘉辉</v>
      </c>
      <c r="D58" s="32" t="str">
        <f>实习单位鉴定!D58</f>
        <v>李伟</v>
      </c>
      <c r="E58" s="6"/>
      <c r="F58" s="6"/>
      <c r="G58" s="6"/>
      <c r="H58" s="6"/>
      <c r="I58" s="6"/>
      <c r="J58" s="22">
        <f>IFERROR(VLOOKUP(E58,计分表!A$1:B$5,2,FALSE),0)*E$2+IFERROR(VLOOKUP(F58,计分表!A$1:B$5,2,FALSE),0)*F$2+IFERROR(VLOOKUP(G58,计分表!A$1:B$5,2,FALSE),0)*G$2+IFERROR(VLOOKUP(H58,计分表!A$1:B$5,2,FALSE),0)*H$2+IFERROR(VLOOKUP(I58,计分表!A$1:B$5,2,FALSE),0)*I$2</f>
        <v>0</v>
      </c>
      <c r="K58" s="33"/>
    </row>
    <row r="59" spans="1:11" hidden="1" x14ac:dyDescent="0.2">
      <c r="A59" s="21">
        <f>实习单位鉴定!A59</f>
        <v>56</v>
      </c>
      <c r="B59" s="21" t="str">
        <f>实习单位鉴定!B59</f>
        <v>1702061037</v>
      </c>
      <c r="C59" s="21" t="str">
        <f>实习单位鉴定!C59</f>
        <v>田晨佳</v>
      </c>
      <c r="D59" s="32" t="str">
        <f>实习单位鉴定!D59</f>
        <v>刘丹萍</v>
      </c>
      <c r="E59" s="6"/>
      <c r="F59" s="6"/>
      <c r="G59" s="6"/>
      <c r="H59" s="6"/>
      <c r="I59" s="6"/>
      <c r="J59" s="22">
        <f>IFERROR(VLOOKUP(E59,计分表!A$1:B$5,2,FALSE),0)*E$2+IFERROR(VLOOKUP(F59,计分表!A$1:B$5,2,FALSE),0)*F$2+IFERROR(VLOOKUP(G59,计分表!A$1:B$5,2,FALSE),0)*G$2+IFERROR(VLOOKUP(H59,计分表!A$1:B$5,2,FALSE),0)*H$2+IFERROR(VLOOKUP(I59,计分表!A$1:B$5,2,FALSE),0)*I$2</f>
        <v>0</v>
      </c>
      <c r="K59" s="33"/>
    </row>
    <row r="60" spans="1:11" hidden="1" x14ac:dyDescent="0.2">
      <c r="A60" s="21">
        <f>实习单位鉴定!A60</f>
        <v>57</v>
      </c>
      <c r="B60" s="21" t="str">
        <f>实习单位鉴定!B60</f>
        <v>1706012018</v>
      </c>
      <c r="C60" s="21" t="str">
        <f>实习单位鉴定!C60</f>
        <v>张雅婷</v>
      </c>
      <c r="D60" s="32" t="str">
        <f>实习单位鉴定!D60</f>
        <v>刘丹萍</v>
      </c>
      <c r="E60" s="6"/>
      <c r="F60" s="6"/>
      <c r="G60" s="6"/>
      <c r="H60" s="6"/>
      <c r="I60" s="6"/>
      <c r="J60" s="22">
        <f>IFERROR(VLOOKUP(E60,计分表!A$1:B$5,2,FALSE),0)*E$2+IFERROR(VLOOKUP(F60,计分表!A$1:B$5,2,FALSE),0)*F$2+IFERROR(VLOOKUP(G60,计分表!A$1:B$5,2,FALSE),0)*G$2+IFERROR(VLOOKUP(H60,计分表!A$1:B$5,2,FALSE),0)*H$2+IFERROR(VLOOKUP(I60,计分表!A$1:B$5,2,FALSE),0)*I$2</f>
        <v>0</v>
      </c>
      <c r="K60" s="33"/>
    </row>
    <row r="61" spans="1:11" hidden="1" x14ac:dyDescent="0.2">
      <c r="A61" s="21">
        <f>实习单位鉴定!A61</f>
        <v>58</v>
      </c>
      <c r="B61" s="21" t="str">
        <f>实习单位鉴定!B61</f>
        <v>1706012022</v>
      </c>
      <c r="C61" s="21" t="str">
        <f>实习单位鉴定!C61</f>
        <v>朱潇逸</v>
      </c>
      <c r="D61" s="32" t="str">
        <f>实习单位鉴定!D61</f>
        <v>刘丹萍</v>
      </c>
      <c r="E61" s="6"/>
      <c r="F61" s="6"/>
      <c r="G61" s="6"/>
      <c r="H61" s="6"/>
      <c r="I61" s="6"/>
      <c r="J61" s="22">
        <f>IFERROR(VLOOKUP(E61,计分表!A$1:B$5,2,FALSE),0)*E$2+IFERROR(VLOOKUP(F61,计分表!A$1:B$5,2,FALSE),0)*F$2+IFERROR(VLOOKUP(G61,计分表!A$1:B$5,2,FALSE),0)*G$2+IFERROR(VLOOKUP(H61,计分表!A$1:B$5,2,FALSE),0)*H$2+IFERROR(VLOOKUP(I61,计分表!A$1:B$5,2,FALSE),0)*I$2</f>
        <v>0</v>
      </c>
      <c r="K61" s="33"/>
    </row>
    <row r="62" spans="1:11" hidden="1" x14ac:dyDescent="0.2">
      <c r="A62" s="21">
        <f>实习单位鉴定!A62</f>
        <v>59</v>
      </c>
      <c r="B62" s="21" t="str">
        <f>实习单位鉴定!B62</f>
        <v>1706012025</v>
      </c>
      <c r="C62" s="21" t="str">
        <f>实习单位鉴定!C62</f>
        <v>张千</v>
      </c>
      <c r="D62" s="32" t="str">
        <f>实习单位鉴定!D62</f>
        <v>刘丹萍</v>
      </c>
      <c r="E62" s="6"/>
      <c r="F62" s="6"/>
      <c r="G62" s="6"/>
      <c r="H62" s="6"/>
      <c r="I62" s="6"/>
      <c r="J62" s="22">
        <f>IFERROR(VLOOKUP(E62,计分表!A$1:B$5,2,FALSE),0)*E$2+IFERROR(VLOOKUP(F62,计分表!A$1:B$5,2,FALSE),0)*F$2+IFERROR(VLOOKUP(G62,计分表!A$1:B$5,2,FALSE),0)*G$2+IFERROR(VLOOKUP(H62,计分表!A$1:B$5,2,FALSE),0)*H$2+IFERROR(VLOOKUP(I62,计分表!A$1:B$5,2,FALSE),0)*I$2</f>
        <v>0</v>
      </c>
      <c r="K62" s="33"/>
    </row>
    <row r="63" spans="1:11" hidden="1" x14ac:dyDescent="0.2">
      <c r="A63" s="21">
        <f>实习单位鉴定!A63</f>
        <v>60</v>
      </c>
      <c r="B63" s="21" t="str">
        <f>实习单位鉴定!B63</f>
        <v>1706012028</v>
      </c>
      <c r="C63" s="21" t="str">
        <f>实习单位鉴定!C63</f>
        <v>蒋涛</v>
      </c>
      <c r="D63" s="32" t="str">
        <f>实习单位鉴定!D63</f>
        <v>刘丹萍</v>
      </c>
      <c r="E63" s="6"/>
      <c r="F63" s="6"/>
      <c r="G63" s="6"/>
      <c r="H63" s="6"/>
      <c r="I63" s="6"/>
      <c r="J63" s="22">
        <f>IFERROR(VLOOKUP(E63,计分表!A$1:B$5,2,FALSE),0)*E$2+IFERROR(VLOOKUP(F63,计分表!A$1:B$5,2,FALSE),0)*F$2+IFERROR(VLOOKUP(G63,计分表!A$1:B$5,2,FALSE),0)*G$2+IFERROR(VLOOKUP(H63,计分表!A$1:B$5,2,FALSE),0)*H$2+IFERROR(VLOOKUP(I63,计分表!A$1:B$5,2,FALSE),0)*I$2</f>
        <v>0</v>
      </c>
      <c r="K63" s="33"/>
    </row>
    <row r="64" spans="1:11" hidden="1" x14ac:dyDescent="0.2">
      <c r="A64" s="21">
        <f>实习单位鉴定!A64</f>
        <v>61</v>
      </c>
      <c r="B64" s="21" t="str">
        <f>实习单位鉴定!B64</f>
        <v>1706014014</v>
      </c>
      <c r="C64" s="21" t="str">
        <f>实习单位鉴定!C64</f>
        <v>彭育康</v>
      </c>
      <c r="D64" s="32" t="str">
        <f>实习单位鉴定!D64</f>
        <v>刘丹萍</v>
      </c>
      <c r="E64" s="6"/>
      <c r="F64" s="6"/>
      <c r="G64" s="6"/>
      <c r="H64" s="6"/>
      <c r="I64" s="6"/>
      <c r="J64" s="22">
        <f>IFERROR(VLOOKUP(E64,计分表!A$1:B$5,2,FALSE),0)*E$2+IFERROR(VLOOKUP(F64,计分表!A$1:B$5,2,FALSE),0)*F$2+IFERROR(VLOOKUP(G64,计分表!A$1:B$5,2,FALSE),0)*G$2+IFERROR(VLOOKUP(H64,计分表!A$1:B$5,2,FALSE),0)*H$2+IFERROR(VLOOKUP(I64,计分表!A$1:B$5,2,FALSE),0)*I$2</f>
        <v>0</v>
      </c>
      <c r="K64" s="33"/>
    </row>
    <row r="65" spans="1:11" hidden="1" x14ac:dyDescent="0.2">
      <c r="A65" s="21">
        <f>实习单位鉴定!A65</f>
        <v>62</v>
      </c>
      <c r="B65" s="21" t="str">
        <f>实习单位鉴定!B65</f>
        <v>1706011031</v>
      </c>
      <c r="C65" s="21" t="str">
        <f>实习单位鉴定!C65</f>
        <v>汪兆丰</v>
      </c>
      <c r="D65" s="32" t="str">
        <f>实习单位鉴定!D65</f>
        <v>鲁翠萍</v>
      </c>
      <c r="E65" s="6"/>
      <c r="F65" s="6"/>
      <c r="G65" s="6"/>
      <c r="H65" s="6"/>
      <c r="I65" s="6"/>
      <c r="J65" s="22">
        <f>IFERROR(VLOOKUP(E65,计分表!A$1:B$5,2,FALSE),0)*E$2+IFERROR(VLOOKUP(F65,计分表!A$1:B$5,2,FALSE),0)*F$2+IFERROR(VLOOKUP(G65,计分表!A$1:B$5,2,FALSE),0)*G$2+IFERROR(VLOOKUP(H65,计分表!A$1:B$5,2,FALSE),0)*H$2+IFERROR(VLOOKUP(I65,计分表!A$1:B$5,2,FALSE),0)*I$2</f>
        <v>0</v>
      </c>
      <c r="K65" s="33"/>
    </row>
    <row r="66" spans="1:11" hidden="1" x14ac:dyDescent="0.2">
      <c r="A66" s="21">
        <f>实习单位鉴定!A66</f>
        <v>63</v>
      </c>
      <c r="B66" s="21" t="str">
        <f>实习单位鉴定!B66</f>
        <v>1706011034</v>
      </c>
      <c r="C66" s="21" t="str">
        <f>实习单位鉴定!C66</f>
        <v>李杨</v>
      </c>
      <c r="D66" s="32" t="str">
        <f>实习单位鉴定!D66</f>
        <v>鲁翠萍</v>
      </c>
      <c r="E66" s="6"/>
      <c r="F66" s="6"/>
      <c r="G66" s="6"/>
      <c r="H66" s="6"/>
      <c r="I66" s="6"/>
      <c r="J66" s="22">
        <f>IFERROR(VLOOKUP(E66,计分表!A$1:B$5,2,FALSE),0)*E$2+IFERROR(VLOOKUP(F66,计分表!A$1:B$5,2,FALSE),0)*F$2+IFERROR(VLOOKUP(G66,计分表!A$1:B$5,2,FALSE),0)*G$2+IFERROR(VLOOKUP(H66,计分表!A$1:B$5,2,FALSE),0)*H$2+IFERROR(VLOOKUP(I66,计分表!A$1:B$5,2,FALSE),0)*I$2</f>
        <v>0</v>
      </c>
      <c r="K66" s="33"/>
    </row>
    <row r="67" spans="1:11" hidden="1" x14ac:dyDescent="0.2">
      <c r="A67" s="21">
        <f>实习单位鉴定!A67</f>
        <v>64</v>
      </c>
      <c r="B67" s="21" t="str">
        <f>实习单位鉴定!B67</f>
        <v>1702011037</v>
      </c>
      <c r="C67" s="21" t="str">
        <f>实习单位鉴定!C67</f>
        <v>卞家涛</v>
      </c>
      <c r="D67" s="32" t="str">
        <f>实习单位鉴定!D67</f>
        <v>蒙争争</v>
      </c>
      <c r="E67" s="6"/>
      <c r="F67" s="6"/>
      <c r="G67" s="6"/>
      <c r="H67" s="6"/>
      <c r="I67" s="6"/>
      <c r="J67" s="22">
        <f>IFERROR(VLOOKUP(E67,计分表!A$1:B$5,2,FALSE),0)*E$2+IFERROR(VLOOKUP(F67,计分表!A$1:B$5,2,FALSE),0)*F$2+IFERROR(VLOOKUP(G67,计分表!A$1:B$5,2,FALSE),0)*G$2+IFERROR(VLOOKUP(H67,计分表!A$1:B$5,2,FALSE),0)*H$2+IFERROR(VLOOKUP(I67,计分表!A$1:B$5,2,FALSE),0)*I$2</f>
        <v>0</v>
      </c>
      <c r="K67" s="33"/>
    </row>
    <row r="68" spans="1:11" hidden="1" x14ac:dyDescent="0.2">
      <c r="A68" s="21">
        <f>实习单位鉴定!A68</f>
        <v>65</v>
      </c>
      <c r="B68" s="21" t="str">
        <f>实习单位鉴定!B68</f>
        <v>1706012020</v>
      </c>
      <c r="C68" s="21" t="str">
        <f>实习单位鉴定!C68</f>
        <v>陈书阚</v>
      </c>
      <c r="D68" s="32" t="str">
        <f>实习单位鉴定!D68</f>
        <v>蒙争争</v>
      </c>
      <c r="E68" s="6"/>
      <c r="F68" s="6"/>
      <c r="G68" s="6"/>
      <c r="H68" s="6"/>
      <c r="I68" s="6"/>
      <c r="J68" s="22">
        <f>IFERROR(VLOOKUP(E68,计分表!A$1:B$5,2,FALSE),0)*E$2+IFERROR(VLOOKUP(F68,计分表!A$1:B$5,2,FALSE),0)*F$2+IFERROR(VLOOKUP(G68,计分表!A$1:B$5,2,FALSE),0)*G$2+IFERROR(VLOOKUP(H68,计分表!A$1:B$5,2,FALSE),0)*H$2+IFERROR(VLOOKUP(I68,计分表!A$1:B$5,2,FALSE),0)*I$2</f>
        <v>0</v>
      </c>
      <c r="K68" s="33"/>
    </row>
    <row r="69" spans="1:11" hidden="1" x14ac:dyDescent="0.2">
      <c r="A69" s="21">
        <f>实习单位鉴定!A69</f>
        <v>66</v>
      </c>
      <c r="B69" s="21" t="str">
        <f>实习单位鉴定!B69</f>
        <v>1706012021</v>
      </c>
      <c r="C69" s="21" t="str">
        <f>实习单位鉴定!C69</f>
        <v>黄宏乾</v>
      </c>
      <c r="D69" s="32" t="str">
        <f>实习单位鉴定!D69</f>
        <v>蒙争争</v>
      </c>
      <c r="E69" s="6"/>
      <c r="F69" s="6"/>
      <c r="G69" s="6"/>
      <c r="H69" s="6"/>
      <c r="I69" s="6"/>
      <c r="J69" s="22">
        <f>IFERROR(VLOOKUP(E69,计分表!A$1:B$5,2,FALSE),0)*E$2+IFERROR(VLOOKUP(F69,计分表!A$1:B$5,2,FALSE),0)*F$2+IFERROR(VLOOKUP(G69,计分表!A$1:B$5,2,FALSE),0)*G$2+IFERROR(VLOOKUP(H69,计分表!A$1:B$5,2,FALSE),0)*H$2+IFERROR(VLOOKUP(I69,计分表!A$1:B$5,2,FALSE),0)*I$2</f>
        <v>0</v>
      </c>
      <c r="K69" s="33"/>
    </row>
    <row r="70" spans="1:11" hidden="1" x14ac:dyDescent="0.2">
      <c r="A70" s="21">
        <f>实习单位鉴定!A70</f>
        <v>67</v>
      </c>
      <c r="B70" s="21" t="str">
        <f>实习单位鉴定!B70</f>
        <v>1706012032</v>
      </c>
      <c r="C70" s="21" t="str">
        <f>实习单位鉴定!C70</f>
        <v>汤菲</v>
      </c>
      <c r="D70" s="32" t="str">
        <f>实习单位鉴定!D70</f>
        <v>蒙争争</v>
      </c>
      <c r="E70" s="6"/>
      <c r="F70" s="6"/>
      <c r="G70" s="6"/>
      <c r="H70" s="6"/>
      <c r="I70" s="6"/>
      <c r="J70" s="22">
        <f>IFERROR(VLOOKUP(E70,计分表!A$1:B$5,2,FALSE),0)*E$2+IFERROR(VLOOKUP(F70,计分表!A$1:B$5,2,FALSE),0)*F$2+IFERROR(VLOOKUP(G70,计分表!A$1:B$5,2,FALSE),0)*G$2+IFERROR(VLOOKUP(H70,计分表!A$1:B$5,2,FALSE),0)*H$2+IFERROR(VLOOKUP(I70,计分表!A$1:B$5,2,FALSE),0)*I$2</f>
        <v>0</v>
      </c>
      <c r="K70" s="33"/>
    </row>
    <row r="71" spans="1:11" hidden="1" x14ac:dyDescent="0.2">
      <c r="A71" s="21">
        <f>实习单位鉴定!A71</f>
        <v>68</v>
      </c>
      <c r="B71" s="21" t="str">
        <f>实习单位鉴定!B71</f>
        <v>1706012035</v>
      </c>
      <c r="C71" s="21" t="str">
        <f>实习单位鉴定!C71</f>
        <v>徐文杰</v>
      </c>
      <c r="D71" s="32" t="str">
        <f>实习单位鉴定!D71</f>
        <v>蒙争争</v>
      </c>
      <c r="E71" s="6"/>
      <c r="F71" s="6"/>
      <c r="G71" s="6"/>
      <c r="H71" s="6"/>
      <c r="I71" s="6"/>
      <c r="J71" s="22">
        <f>IFERROR(VLOOKUP(E71,计分表!A$1:B$5,2,FALSE),0)*E$2+IFERROR(VLOOKUP(F71,计分表!A$1:B$5,2,FALSE),0)*F$2+IFERROR(VLOOKUP(G71,计分表!A$1:B$5,2,FALSE),0)*G$2+IFERROR(VLOOKUP(H71,计分表!A$1:B$5,2,FALSE),0)*H$2+IFERROR(VLOOKUP(I71,计分表!A$1:B$5,2,FALSE),0)*I$2</f>
        <v>0</v>
      </c>
      <c r="K71" s="33"/>
    </row>
    <row r="72" spans="1:11" hidden="1" x14ac:dyDescent="0.2">
      <c r="A72" s="21">
        <f>实习单位鉴定!A72</f>
        <v>69</v>
      </c>
      <c r="B72" s="21" t="str">
        <f>实习单位鉴定!B72</f>
        <v>1706013002</v>
      </c>
      <c r="C72" s="21" t="str">
        <f>实习单位鉴定!C72</f>
        <v>刘子帅</v>
      </c>
      <c r="D72" s="32" t="str">
        <f>实习单位鉴定!D72</f>
        <v>蒙争争</v>
      </c>
      <c r="E72" s="6"/>
      <c r="F72" s="6"/>
      <c r="G72" s="6"/>
      <c r="H72" s="6"/>
      <c r="I72" s="6"/>
      <c r="J72" s="22">
        <f>IFERROR(VLOOKUP(E72,计分表!A$1:B$5,2,FALSE),0)*E$2+IFERROR(VLOOKUP(F72,计分表!A$1:B$5,2,FALSE),0)*F$2+IFERROR(VLOOKUP(G72,计分表!A$1:B$5,2,FALSE),0)*G$2+IFERROR(VLOOKUP(H72,计分表!A$1:B$5,2,FALSE),0)*H$2+IFERROR(VLOOKUP(I72,计分表!A$1:B$5,2,FALSE),0)*I$2</f>
        <v>0</v>
      </c>
      <c r="K72" s="33"/>
    </row>
    <row r="73" spans="1:11" hidden="1" x14ac:dyDescent="0.2">
      <c r="A73" s="21">
        <f>实习单位鉴定!A73</f>
        <v>70</v>
      </c>
      <c r="B73" s="21" t="str">
        <f>实习单位鉴定!B73</f>
        <v>1706013037</v>
      </c>
      <c r="C73" s="21" t="str">
        <f>实习单位鉴定!C73</f>
        <v>方浩</v>
      </c>
      <c r="D73" s="32" t="str">
        <f>实习单位鉴定!D73</f>
        <v>蒙争争</v>
      </c>
      <c r="E73" s="6"/>
      <c r="F73" s="6"/>
      <c r="G73" s="6"/>
      <c r="H73" s="6"/>
      <c r="I73" s="6"/>
      <c r="J73" s="22">
        <f>IFERROR(VLOOKUP(E73,计分表!A$1:B$5,2,FALSE),0)*E$2+IFERROR(VLOOKUP(F73,计分表!A$1:B$5,2,FALSE),0)*F$2+IFERROR(VLOOKUP(G73,计分表!A$1:B$5,2,FALSE),0)*G$2+IFERROR(VLOOKUP(H73,计分表!A$1:B$5,2,FALSE),0)*H$2+IFERROR(VLOOKUP(I73,计分表!A$1:B$5,2,FALSE),0)*I$2</f>
        <v>0</v>
      </c>
      <c r="K73" s="33"/>
    </row>
    <row r="74" spans="1:11" hidden="1" x14ac:dyDescent="0.2">
      <c r="A74" s="21">
        <f>实习单位鉴定!A74</f>
        <v>71</v>
      </c>
      <c r="B74" s="21" t="str">
        <f>实习单位鉴定!B74</f>
        <v>1706013041</v>
      </c>
      <c r="C74" s="21" t="str">
        <f>实习单位鉴定!C74</f>
        <v>李明强</v>
      </c>
      <c r="D74" s="32" t="str">
        <f>实习单位鉴定!D74</f>
        <v>蒙争争</v>
      </c>
      <c r="E74" s="6"/>
      <c r="F74" s="6"/>
      <c r="G74" s="6"/>
      <c r="H74" s="6"/>
      <c r="I74" s="6"/>
      <c r="J74" s="22">
        <f>IFERROR(VLOOKUP(E74,计分表!A$1:B$5,2,FALSE),0)*E$2+IFERROR(VLOOKUP(F74,计分表!A$1:B$5,2,FALSE),0)*F$2+IFERROR(VLOOKUP(G74,计分表!A$1:B$5,2,FALSE),0)*G$2+IFERROR(VLOOKUP(H74,计分表!A$1:B$5,2,FALSE),0)*H$2+IFERROR(VLOOKUP(I74,计分表!A$1:B$5,2,FALSE),0)*I$2</f>
        <v>0</v>
      </c>
      <c r="K74" s="33"/>
    </row>
    <row r="75" spans="1:11" hidden="1" x14ac:dyDescent="0.2">
      <c r="A75" s="21">
        <f>实习单位鉴定!A75</f>
        <v>72</v>
      </c>
      <c r="B75" s="21" t="str">
        <f>实习单位鉴定!B75</f>
        <v>1506021009</v>
      </c>
      <c r="C75" s="21" t="str">
        <f>实习单位鉴定!C75</f>
        <v>朱庆波</v>
      </c>
      <c r="D75" s="32" t="str">
        <f>实习单位鉴定!D75</f>
        <v>年福东</v>
      </c>
      <c r="E75" s="6"/>
      <c r="F75" s="6"/>
      <c r="G75" s="6"/>
      <c r="H75" s="6"/>
      <c r="I75" s="6"/>
      <c r="J75" s="22">
        <f>IFERROR(VLOOKUP(E75,计分表!A$1:B$5,2,FALSE),0)*E$2+IFERROR(VLOOKUP(F75,计分表!A$1:B$5,2,FALSE),0)*F$2+IFERROR(VLOOKUP(G75,计分表!A$1:B$5,2,FALSE),0)*G$2+IFERROR(VLOOKUP(H75,计分表!A$1:B$5,2,FALSE),0)*H$2+IFERROR(VLOOKUP(I75,计分表!A$1:B$5,2,FALSE),0)*I$2</f>
        <v>0</v>
      </c>
      <c r="K75" s="33"/>
    </row>
    <row r="76" spans="1:11" hidden="1" x14ac:dyDescent="0.2">
      <c r="A76" s="21">
        <f>实习单位鉴定!A76</f>
        <v>73</v>
      </c>
      <c r="B76" s="21" t="str">
        <f>实习单位鉴定!B76</f>
        <v>1703011015</v>
      </c>
      <c r="C76" s="21" t="str">
        <f>实习单位鉴定!C76</f>
        <v>陈康乐</v>
      </c>
      <c r="D76" s="32" t="str">
        <f>实习单位鉴定!D76</f>
        <v>年福东</v>
      </c>
      <c r="E76" s="6"/>
      <c r="F76" s="6"/>
      <c r="G76" s="6"/>
      <c r="H76" s="6"/>
      <c r="I76" s="6"/>
      <c r="J76" s="22">
        <f>IFERROR(VLOOKUP(E76,计分表!A$1:B$5,2,FALSE),0)*E$2+IFERROR(VLOOKUP(F76,计分表!A$1:B$5,2,FALSE),0)*F$2+IFERROR(VLOOKUP(G76,计分表!A$1:B$5,2,FALSE),0)*G$2+IFERROR(VLOOKUP(H76,计分表!A$1:B$5,2,FALSE),0)*H$2+IFERROR(VLOOKUP(I76,计分表!A$1:B$5,2,FALSE),0)*I$2</f>
        <v>0</v>
      </c>
      <c r="K76" s="33"/>
    </row>
    <row r="77" spans="1:11" hidden="1" x14ac:dyDescent="0.2">
      <c r="A77" s="21">
        <f>实习单位鉴定!A77</f>
        <v>74</v>
      </c>
      <c r="B77" s="21" t="str">
        <f>实习单位鉴定!B77</f>
        <v>1706011009</v>
      </c>
      <c r="C77" s="21" t="str">
        <f>实习单位鉴定!C77</f>
        <v>盛文凯</v>
      </c>
      <c r="D77" s="32" t="str">
        <f>实习单位鉴定!D77</f>
        <v>年福东</v>
      </c>
      <c r="E77" s="6"/>
      <c r="F77" s="6"/>
      <c r="G77" s="6"/>
      <c r="H77" s="6"/>
      <c r="I77" s="6"/>
      <c r="J77" s="22">
        <f>IFERROR(VLOOKUP(E77,计分表!A$1:B$5,2,FALSE),0)*E$2+IFERROR(VLOOKUP(F77,计分表!A$1:B$5,2,FALSE),0)*F$2+IFERROR(VLOOKUP(G77,计分表!A$1:B$5,2,FALSE),0)*G$2+IFERROR(VLOOKUP(H77,计分表!A$1:B$5,2,FALSE),0)*H$2+IFERROR(VLOOKUP(I77,计分表!A$1:B$5,2,FALSE),0)*I$2</f>
        <v>0</v>
      </c>
      <c r="K77" s="33"/>
    </row>
    <row r="78" spans="1:11" hidden="1" x14ac:dyDescent="0.2">
      <c r="A78" s="21">
        <f>实习单位鉴定!A78</f>
        <v>75</v>
      </c>
      <c r="B78" s="21" t="str">
        <f>实习单位鉴定!B78</f>
        <v>1706011010</v>
      </c>
      <c r="C78" s="21" t="str">
        <f>实习单位鉴定!C78</f>
        <v>杨耀军</v>
      </c>
      <c r="D78" s="32" t="str">
        <f>实习单位鉴定!D78</f>
        <v>年福东</v>
      </c>
      <c r="E78" s="6"/>
      <c r="F78" s="6"/>
      <c r="G78" s="6"/>
      <c r="H78" s="6"/>
      <c r="I78" s="6"/>
      <c r="J78" s="22">
        <f>IFERROR(VLOOKUP(E78,计分表!A$1:B$5,2,FALSE),0)*E$2+IFERROR(VLOOKUP(F78,计分表!A$1:B$5,2,FALSE),0)*F$2+IFERROR(VLOOKUP(G78,计分表!A$1:B$5,2,FALSE),0)*G$2+IFERROR(VLOOKUP(H78,计分表!A$1:B$5,2,FALSE),0)*H$2+IFERROR(VLOOKUP(I78,计分表!A$1:B$5,2,FALSE),0)*I$2</f>
        <v>0</v>
      </c>
      <c r="K78" s="33"/>
    </row>
    <row r="79" spans="1:11" hidden="1" x14ac:dyDescent="0.2">
      <c r="A79" s="21">
        <f>实习单位鉴定!A79</f>
        <v>76</v>
      </c>
      <c r="B79" s="21" t="str">
        <f>实习单位鉴定!B79</f>
        <v>1702011002</v>
      </c>
      <c r="C79" s="21" t="str">
        <f>实习单位鉴定!C79</f>
        <v>马超坤</v>
      </c>
      <c r="D79" s="32" t="str">
        <f>实习单位鉴定!D79</f>
        <v>秦强</v>
      </c>
      <c r="E79" s="6"/>
      <c r="F79" s="6"/>
      <c r="G79" s="6"/>
      <c r="H79" s="6"/>
      <c r="I79" s="6"/>
      <c r="J79" s="22">
        <f>IFERROR(VLOOKUP(E79,计分表!A$1:B$5,2,FALSE),0)*E$2+IFERROR(VLOOKUP(F79,计分表!A$1:B$5,2,FALSE),0)*F$2+IFERROR(VLOOKUP(G79,计分表!A$1:B$5,2,FALSE),0)*G$2+IFERROR(VLOOKUP(H79,计分表!A$1:B$5,2,FALSE),0)*H$2+IFERROR(VLOOKUP(I79,计分表!A$1:B$5,2,FALSE),0)*I$2</f>
        <v>0</v>
      </c>
      <c r="K79" s="33"/>
    </row>
    <row r="80" spans="1:11" hidden="1" x14ac:dyDescent="0.2">
      <c r="A80" s="21">
        <f>实习单位鉴定!A80</f>
        <v>77</v>
      </c>
      <c r="B80" s="21" t="str">
        <f>实习单位鉴定!B80</f>
        <v>1706012027</v>
      </c>
      <c r="C80" s="21" t="str">
        <f>实习单位鉴定!C80</f>
        <v>刘建军</v>
      </c>
      <c r="D80" s="32" t="str">
        <f>实习单位鉴定!D80</f>
        <v>秦强</v>
      </c>
      <c r="E80" s="6"/>
      <c r="F80" s="6"/>
      <c r="G80" s="6"/>
      <c r="H80" s="6"/>
      <c r="I80" s="6"/>
      <c r="J80" s="22">
        <f>IFERROR(VLOOKUP(E80,计分表!A$1:B$5,2,FALSE),0)*E$2+IFERROR(VLOOKUP(F80,计分表!A$1:B$5,2,FALSE),0)*F$2+IFERROR(VLOOKUP(G80,计分表!A$1:B$5,2,FALSE),0)*G$2+IFERROR(VLOOKUP(H80,计分表!A$1:B$5,2,FALSE),0)*H$2+IFERROR(VLOOKUP(I80,计分表!A$1:B$5,2,FALSE),0)*I$2</f>
        <v>0</v>
      </c>
      <c r="K80" s="33"/>
    </row>
    <row r="81" spans="1:11" hidden="1" x14ac:dyDescent="0.2">
      <c r="A81" s="21">
        <f>实习单位鉴定!A81</f>
        <v>78</v>
      </c>
      <c r="B81" s="21" t="str">
        <f>实习单位鉴定!B81</f>
        <v>1706012036</v>
      </c>
      <c r="C81" s="21" t="str">
        <f>实习单位鉴定!C81</f>
        <v>蒋祖辉</v>
      </c>
      <c r="D81" s="32" t="str">
        <f>实习单位鉴定!D81</f>
        <v>秦强</v>
      </c>
      <c r="E81" s="6"/>
      <c r="F81" s="6"/>
      <c r="G81" s="6"/>
      <c r="H81" s="6"/>
      <c r="I81" s="6"/>
      <c r="J81" s="22">
        <f>IFERROR(VLOOKUP(E81,计分表!A$1:B$5,2,FALSE),0)*E$2+IFERROR(VLOOKUP(F81,计分表!A$1:B$5,2,FALSE),0)*F$2+IFERROR(VLOOKUP(G81,计分表!A$1:B$5,2,FALSE),0)*G$2+IFERROR(VLOOKUP(H81,计分表!A$1:B$5,2,FALSE),0)*H$2+IFERROR(VLOOKUP(I81,计分表!A$1:B$5,2,FALSE),0)*I$2</f>
        <v>0</v>
      </c>
      <c r="K81" s="33"/>
    </row>
    <row r="82" spans="1:11" hidden="1" x14ac:dyDescent="0.2">
      <c r="A82" s="21">
        <f>实习单位鉴定!A82</f>
        <v>79</v>
      </c>
      <c r="B82" s="21" t="str">
        <f>实习单位鉴定!B82</f>
        <v>1706014008</v>
      </c>
      <c r="C82" s="21" t="str">
        <f>实习单位鉴定!C82</f>
        <v>李家乐</v>
      </c>
      <c r="D82" s="32" t="str">
        <f>实习单位鉴定!D82</f>
        <v>秦强</v>
      </c>
      <c r="E82" s="6"/>
      <c r="F82" s="6"/>
      <c r="G82" s="6"/>
      <c r="H82" s="6"/>
      <c r="I82" s="6"/>
      <c r="J82" s="22">
        <f>IFERROR(VLOOKUP(E82,计分表!A$1:B$5,2,FALSE),0)*E$2+IFERROR(VLOOKUP(F82,计分表!A$1:B$5,2,FALSE),0)*F$2+IFERROR(VLOOKUP(G82,计分表!A$1:B$5,2,FALSE),0)*G$2+IFERROR(VLOOKUP(H82,计分表!A$1:B$5,2,FALSE),0)*H$2+IFERROR(VLOOKUP(I82,计分表!A$1:B$5,2,FALSE),0)*I$2</f>
        <v>0</v>
      </c>
      <c r="K82" s="33"/>
    </row>
    <row r="83" spans="1:11" hidden="1" x14ac:dyDescent="0.2">
      <c r="A83" s="21">
        <f>实习单位鉴定!A83</f>
        <v>80</v>
      </c>
      <c r="B83" s="21" t="str">
        <f>实习单位鉴定!B83</f>
        <v>1706014017</v>
      </c>
      <c r="C83" s="21" t="str">
        <f>实习单位鉴定!C83</f>
        <v>孟凡闫</v>
      </c>
      <c r="D83" s="32" t="str">
        <f>实习单位鉴定!D83</f>
        <v>秦强</v>
      </c>
      <c r="E83" s="6"/>
      <c r="F83" s="6"/>
      <c r="G83" s="6"/>
      <c r="H83" s="6"/>
      <c r="I83" s="6"/>
      <c r="J83" s="22">
        <f>IFERROR(VLOOKUP(E83,计分表!A$1:B$5,2,FALSE),0)*E$2+IFERROR(VLOOKUP(F83,计分表!A$1:B$5,2,FALSE),0)*F$2+IFERROR(VLOOKUP(G83,计分表!A$1:B$5,2,FALSE),0)*G$2+IFERROR(VLOOKUP(H83,计分表!A$1:B$5,2,FALSE),0)*H$2+IFERROR(VLOOKUP(I83,计分表!A$1:B$5,2,FALSE),0)*I$2</f>
        <v>0</v>
      </c>
      <c r="K83" s="33"/>
    </row>
    <row r="84" spans="1:11" hidden="1" x14ac:dyDescent="0.2">
      <c r="A84" s="21">
        <f>实习单位鉴定!A84</f>
        <v>81</v>
      </c>
      <c r="B84" s="21" t="str">
        <f>实习单位鉴定!B84</f>
        <v>1706011006</v>
      </c>
      <c r="C84" s="21" t="str">
        <f>实习单位鉴定!C84</f>
        <v>邓晓雅</v>
      </c>
      <c r="D84" s="32" t="str">
        <f>实习单位鉴定!D84</f>
        <v>秦强</v>
      </c>
      <c r="E84" s="6"/>
      <c r="F84" s="6"/>
      <c r="G84" s="6"/>
      <c r="H84" s="6"/>
      <c r="I84" s="6"/>
      <c r="J84" s="22">
        <f>IFERROR(VLOOKUP(E84,计分表!A$1:B$5,2,FALSE),0)*E$2+IFERROR(VLOOKUP(F84,计分表!A$1:B$5,2,FALSE),0)*F$2+IFERROR(VLOOKUP(G84,计分表!A$1:B$5,2,FALSE),0)*G$2+IFERROR(VLOOKUP(H84,计分表!A$1:B$5,2,FALSE),0)*H$2+IFERROR(VLOOKUP(I84,计分表!A$1:B$5,2,FALSE),0)*I$2</f>
        <v>0</v>
      </c>
      <c r="K84" s="33"/>
    </row>
    <row r="85" spans="1:11" hidden="1" x14ac:dyDescent="0.2">
      <c r="A85" s="21">
        <f>实习单位鉴定!A85</f>
        <v>82</v>
      </c>
      <c r="B85" s="21" t="str">
        <f>实习单位鉴定!B85</f>
        <v>1703031019</v>
      </c>
      <c r="C85" s="21" t="str">
        <f>实习单位鉴定!C85</f>
        <v>汪夏伟</v>
      </c>
      <c r="D85" s="32" t="str">
        <f>实习单位鉴定!D85</f>
        <v>宋健</v>
      </c>
      <c r="E85" s="6"/>
      <c r="F85" s="6"/>
      <c r="G85" s="6"/>
      <c r="H85" s="6"/>
      <c r="I85" s="6"/>
      <c r="J85" s="22">
        <f>IFERROR(VLOOKUP(E85,计分表!A$1:B$5,2,FALSE),0)*E$2+IFERROR(VLOOKUP(F85,计分表!A$1:B$5,2,FALSE),0)*F$2+IFERROR(VLOOKUP(G85,计分表!A$1:B$5,2,FALSE),0)*G$2+IFERROR(VLOOKUP(H85,计分表!A$1:B$5,2,FALSE),0)*H$2+IFERROR(VLOOKUP(I85,计分表!A$1:B$5,2,FALSE),0)*I$2</f>
        <v>0</v>
      </c>
      <c r="K85" s="33"/>
    </row>
    <row r="86" spans="1:11" hidden="1" x14ac:dyDescent="0.2">
      <c r="A86" s="21">
        <f>实习单位鉴定!A86</f>
        <v>83</v>
      </c>
      <c r="B86" s="21" t="str">
        <f>实习单位鉴定!B86</f>
        <v>1706012001</v>
      </c>
      <c r="C86" s="21" t="str">
        <f>实习单位鉴定!C86</f>
        <v>邵宇浩</v>
      </c>
      <c r="D86" s="32" t="str">
        <f>实习单位鉴定!D86</f>
        <v>宋健</v>
      </c>
      <c r="E86" s="6"/>
      <c r="F86" s="6"/>
      <c r="G86" s="6"/>
      <c r="H86" s="6"/>
      <c r="I86" s="6"/>
      <c r="J86" s="22">
        <f>IFERROR(VLOOKUP(E86,计分表!A$1:B$5,2,FALSE),0)*E$2+IFERROR(VLOOKUP(F86,计分表!A$1:B$5,2,FALSE),0)*F$2+IFERROR(VLOOKUP(G86,计分表!A$1:B$5,2,FALSE),0)*G$2+IFERROR(VLOOKUP(H86,计分表!A$1:B$5,2,FALSE),0)*H$2+IFERROR(VLOOKUP(I86,计分表!A$1:B$5,2,FALSE),0)*I$2</f>
        <v>0</v>
      </c>
      <c r="K86" s="33"/>
    </row>
    <row r="87" spans="1:11" hidden="1" x14ac:dyDescent="0.2">
      <c r="A87" s="21">
        <f>实习单位鉴定!A87</f>
        <v>84</v>
      </c>
      <c r="B87" s="21" t="str">
        <f>实习单位鉴定!B87</f>
        <v>1706011004</v>
      </c>
      <c r="C87" s="21" t="str">
        <f>实习单位鉴定!C87</f>
        <v>李浩浩</v>
      </c>
      <c r="D87" s="32" t="str">
        <f>实习单位鉴定!D87</f>
        <v>宋健</v>
      </c>
      <c r="E87" s="6"/>
      <c r="F87" s="6"/>
      <c r="G87" s="6"/>
      <c r="H87" s="6"/>
      <c r="I87" s="6"/>
      <c r="J87" s="22">
        <f>IFERROR(VLOOKUP(E87,计分表!A$1:B$5,2,FALSE),0)*E$2+IFERROR(VLOOKUP(F87,计分表!A$1:B$5,2,FALSE),0)*F$2+IFERROR(VLOOKUP(G87,计分表!A$1:B$5,2,FALSE),0)*G$2+IFERROR(VLOOKUP(H87,计分表!A$1:B$5,2,FALSE),0)*H$2+IFERROR(VLOOKUP(I87,计分表!A$1:B$5,2,FALSE),0)*I$2</f>
        <v>0</v>
      </c>
      <c r="K87" s="33"/>
    </row>
    <row r="88" spans="1:11" hidden="1" x14ac:dyDescent="0.2">
      <c r="A88" s="21">
        <f>实习单位鉴定!A88</f>
        <v>85</v>
      </c>
      <c r="B88" s="21" t="str">
        <f>实习单位鉴定!B88</f>
        <v>1706011032</v>
      </c>
      <c r="C88" s="21" t="str">
        <f>实习单位鉴定!C88</f>
        <v>梁晨晨</v>
      </c>
      <c r="D88" s="32" t="str">
        <f>实习单位鉴定!D88</f>
        <v>宋健</v>
      </c>
      <c r="E88" s="6"/>
      <c r="F88" s="6"/>
      <c r="G88" s="6"/>
      <c r="H88" s="6"/>
      <c r="I88" s="6"/>
      <c r="J88" s="22">
        <f>IFERROR(VLOOKUP(E88,计分表!A$1:B$5,2,FALSE),0)*E$2+IFERROR(VLOOKUP(F88,计分表!A$1:B$5,2,FALSE),0)*F$2+IFERROR(VLOOKUP(G88,计分表!A$1:B$5,2,FALSE),0)*G$2+IFERROR(VLOOKUP(H88,计分表!A$1:B$5,2,FALSE),0)*H$2+IFERROR(VLOOKUP(I88,计分表!A$1:B$5,2,FALSE),0)*I$2</f>
        <v>0</v>
      </c>
      <c r="K88" s="33"/>
    </row>
    <row r="89" spans="1:11" hidden="1" x14ac:dyDescent="0.2">
      <c r="A89" s="21">
        <f>实习单位鉴定!A89</f>
        <v>86</v>
      </c>
      <c r="B89" s="21" t="str">
        <f>实习单位鉴定!B89</f>
        <v>1406021009</v>
      </c>
      <c r="C89" s="21" t="str">
        <f>实习单位鉴定!C89</f>
        <v>杨林</v>
      </c>
      <c r="D89" s="32" t="str">
        <f>实习单位鉴定!D89</f>
        <v>田一鸣</v>
      </c>
      <c r="E89" s="6"/>
      <c r="F89" s="6"/>
      <c r="G89" s="6"/>
      <c r="H89" s="6"/>
      <c r="I89" s="6"/>
      <c r="J89" s="22">
        <f>IFERROR(VLOOKUP(E89,计分表!A$1:B$5,2,FALSE),0)*E$2+IFERROR(VLOOKUP(F89,计分表!A$1:B$5,2,FALSE),0)*F$2+IFERROR(VLOOKUP(G89,计分表!A$1:B$5,2,FALSE),0)*G$2+IFERROR(VLOOKUP(H89,计分表!A$1:B$5,2,FALSE),0)*H$2+IFERROR(VLOOKUP(I89,计分表!A$1:B$5,2,FALSE),0)*I$2</f>
        <v>0</v>
      </c>
      <c r="K89" s="33"/>
    </row>
    <row r="90" spans="1:11" hidden="1" x14ac:dyDescent="0.2">
      <c r="A90" s="21">
        <f>实习单位鉴定!A90</f>
        <v>87</v>
      </c>
      <c r="B90" s="21" t="str">
        <f>实习单位鉴定!B90</f>
        <v>1406021016</v>
      </c>
      <c r="C90" s="21" t="str">
        <f>实习单位鉴定!C90</f>
        <v>李鹤扬</v>
      </c>
      <c r="D90" s="32" t="str">
        <f>实习单位鉴定!D90</f>
        <v>田一鸣</v>
      </c>
      <c r="E90" s="6"/>
      <c r="F90" s="6"/>
      <c r="G90" s="6"/>
      <c r="H90" s="6"/>
      <c r="I90" s="6"/>
      <c r="J90" s="22">
        <f>IFERROR(VLOOKUP(E90,计分表!A$1:B$5,2,FALSE),0)*E$2+IFERROR(VLOOKUP(F90,计分表!A$1:B$5,2,FALSE),0)*F$2+IFERROR(VLOOKUP(G90,计分表!A$1:B$5,2,FALSE),0)*G$2+IFERROR(VLOOKUP(H90,计分表!A$1:B$5,2,FALSE),0)*H$2+IFERROR(VLOOKUP(I90,计分表!A$1:B$5,2,FALSE),0)*I$2</f>
        <v>0</v>
      </c>
      <c r="K90" s="33"/>
    </row>
    <row r="91" spans="1:11" hidden="1" x14ac:dyDescent="0.2">
      <c r="A91" s="21">
        <f>实习单位鉴定!A91</f>
        <v>88</v>
      </c>
      <c r="B91" s="21" t="str">
        <f>实习单位鉴定!B91</f>
        <v>1506021011</v>
      </c>
      <c r="C91" s="21" t="str">
        <f>实习单位鉴定!C91</f>
        <v>李永昊</v>
      </c>
      <c r="D91" s="32" t="str">
        <f>实习单位鉴定!D91</f>
        <v>田一鸣</v>
      </c>
      <c r="E91" s="6"/>
      <c r="F91" s="6"/>
      <c r="G91" s="6"/>
      <c r="H91" s="6"/>
      <c r="I91" s="6"/>
      <c r="J91" s="22">
        <f>IFERROR(VLOOKUP(E91,计分表!A$1:B$5,2,FALSE),0)*E$2+IFERROR(VLOOKUP(F91,计分表!A$1:B$5,2,FALSE),0)*F$2+IFERROR(VLOOKUP(G91,计分表!A$1:B$5,2,FALSE),0)*G$2+IFERROR(VLOOKUP(H91,计分表!A$1:B$5,2,FALSE),0)*H$2+IFERROR(VLOOKUP(I91,计分表!A$1:B$5,2,FALSE),0)*I$2</f>
        <v>0</v>
      </c>
      <c r="K91" s="33"/>
    </row>
    <row r="92" spans="1:11" hidden="1" x14ac:dyDescent="0.2">
      <c r="A92" s="21">
        <f>实习单位鉴定!A92</f>
        <v>89</v>
      </c>
      <c r="B92" s="21" t="str">
        <f>实习单位鉴定!B92</f>
        <v>1706014001</v>
      </c>
      <c r="C92" s="21" t="str">
        <f>实习单位鉴定!C92</f>
        <v>王金辉</v>
      </c>
      <c r="D92" s="32" t="str">
        <f>实习单位鉴定!D92</f>
        <v>王葵</v>
      </c>
      <c r="E92" s="6"/>
      <c r="F92" s="6"/>
      <c r="G92" s="6"/>
      <c r="H92" s="6"/>
      <c r="I92" s="6"/>
      <c r="J92" s="22">
        <f>IFERROR(VLOOKUP(E92,计分表!A$1:B$5,2,FALSE),0)*E$2+IFERROR(VLOOKUP(F92,计分表!A$1:B$5,2,FALSE),0)*F$2+IFERROR(VLOOKUP(G92,计分表!A$1:B$5,2,FALSE),0)*G$2+IFERROR(VLOOKUP(H92,计分表!A$1:B$5,2,FALSE),0)*H$2+IFERROR(VLOOKUP(I92,计分表!A$1:B$5,2,FALSE),0)*I$2</f>
        <v>0</v>
      </c>
      <c r="K92" s="33"/>
    </row>
    <row r="93" spans="1:11" hidden="1" x14ac:dyDescent="0.2">
      <c r="A93" s="21">
        <f>实习单位鉴定!A93</f>
        <v>90</v>
      </c>
      <c r="B93" s="21" t="str">
        <f>实习单位鉴定!B93</f>
        <v>1706014034</v>
      </c>
      <c r="C93" s="21" t="str">
        <f>实习单位鉴定!C93</f>
        <v>丁宏才</v>
      </c>
      <c r="D93" s="32" t="str">
        <f>实习单位鉴定!D93</f>
        <v>王葵</v>
      </c>
      <c r="E93" s="6"/>
      <c r="F93" s="6"/>
      <c r="G93" s="6"/>
      <c r="H93" s="6"/>
      <c r="I93" s="6"/>
      <c r="J93" s="22">
        <f>IFERROR(VLOOKUP(E93,计分表!A$1:B$5,2,FALSE),0)*E$2+IFERROR(VLOOKUP(F93,计分表!A$1:B$5,2,FALSE),0)*F$2+IFERROR(VLOOKUP(G93,计分表!A$1:B$5,2,FALSE),0)*G$2+IFERROR(VLOOKUP(H93,计分表!A$1:B$5,2,FALSE),0)*H$2+IFERROR(VLOOKUP(I93,计分表!A$1:B$5,2,FALSE),0)*I$2</f>
        <v>0</v>
      </c>
      <c r="K93" s="33"/>
    </row>
    <row r="94" spans="1:11" hidden="1" x14ac:dyDescent="0.2">
      <c r="A94" s="21">
        <f>实习单位鉴定!A94</f>
        <v>91</v>
      </c>
      <c r="B94" s="21" t="str">
        <f>实习单位鉴定!B94</f>
        <v>1706014038</v>
      </c>
      <c r="C94" s="21" t="str">
        <f>实习单位鉴定!C94</f>
        <v>严政</v>
      </c>
      <c r="D94" s="32" t="str">
        <f>实习单位鉴定!D94</f>
        <v>王葵</v>
      </c>
      <c r="E94" s="6"/>
      <c r="F94" s="6"/>
      <c r="G94" s="6"/>
      <c r="H94" s="6"/>
      <c r="I94" s="6"/>
      <c r="J94" s="22">
        <f>IFERROR(VLOOKUP(E94,计分表!A$1:B$5,2,FALSE),0)*E$2+IFERROR(VLOOKUP(F94,计分表!A$1:B$5,2,FALSE),0)*F$2+IFERROR(VLOOKUP(G94,计分表!A$1:B$5,2,FALSE),0)*G$2+IFERROR(VLOOKUP(H94,计分表!A$1:B$5,2,FALSE),0)*H$2+IFERROR(VLOOKUP(I94,计分表!A$1:B$5,2,FALSE),0)*I$2</f>
        <v>0</v>
      </c>
      <c r="K94" s="33"/>
    </row>
    <row r="95" spans="1:11" hidden="1" x14ac:dyDescent="0.2">
      <c r="A95" s="21">
        <f>实习单位鉴定!A95</f>
        <v>92</v>
      </c>
      <c r="B95" s="21" t="str">
        <f>实习单位鉴定!B95</f>
        <v>1706012009</v>
      </c>
      <c r="C95" s="21" t="str">
        <f>实习单位鉴定!C95</f>
        <v>王洁</v>
      </c>
      <c r="D95" s="32" t="str">
        <f>实习单位鉴定!D95</f>
        <v>王磊</v>
      </c>
      <c r="E95" s="6"/>
      <c r="F95" s="6"/>
      <c r="G95" s="6"/>
      <c r="H95" s="6"/>
      <c r="I95" s="6"/>
      <c r="J95" s="22">
        <f>IFERROR(VLOOKUP(E95,计分表!A$1:B$5,2,FALSE),0)*E$2+IFERROR(VLOOKUP(F95,计分表!A$1:B$5,2,FALSE),0)*F$2+IFERROR(VLOOKUP(G95,计分表!A$1:B$5,2,FALSE),0)*G$2+IFERROR(VLOOKUP(H95,计分表!A$1:B$5,2,FALSE),0)*H$2+IFERROR(VLOOKUP(I95,计分表!A$1:B$5,2,FALSE),0)*I$2</f>
        <v>0</v>
      </c>
      <c r="K95" s="33"/>
    </row>
    <row r="96" spans="1:11" hidden="1" x14ac:dyDescent="0.2">
      <c r="A96" s="21">
        <f>实习单位鉴定!A96</f>
        <v>93</v>
      </c>
      <c r="B96" s="21" t="str">
        <f>实习单位鉴定!B96</f>
        <v>1706013007</v>
      </c>
      <c r="C96" s="21" t="str">
        <f>实习单位鉴定!C96</f>
        <v>李雨晴</v>
      </c>
      <c r="D96" s="32" t="str">
        <f>实习单位鉴定!D96</f>
        <v>王磊</v>
      </c>
      <c r="E96" s="6"/>
      <c r="F96" s="6"/>
      <c r="G96" s="6"/>
      <c r="H96" s="6"/>
      <c r="I96" s="6"/>
      <c r="J96" s="22">
        <f>IFERROR(VLOOKUP(E96,计分表!A$1:B$5,2,FALSE),0)*E$2+IFERROR(VLOOKUP(F96,计分表!A$1:B$5,2,FALSE),0)*F$2+IFERROR(VLOOKUP(G96,计分表!A$1:B$5,2,FALSE),0)*G$2+IFERROR(VLOOKUP(H96,计分表!A$1:B$5,2,FALSE),0)*H$2+IFERROR(VLOOKUP(I96,计分表!A$1:B$5,2,FALSE),0)*I$2</f>
        <v>0</v>
      </c>
      <c r="K96" s="33"/>
    </row>
    <row r="97" spans="1:11" s="7" customFormat="1" hidden="1" x14ac:dyDescent="0.2">
      <c r="A97" s="21">
        <f>实习单位鉴定!A97</f>
        <v>94</v>
      </c>
      <c r="B97" s="21" t="str">
        <f>实习单位鉴定!B97</f>
        <v>1706014007</v>
      </c>
      <c r="C97" s="21" t="str">
        <f>实习单位鉴定!C97</f>
        <v>汪彧涛</v>
      </c>
      <c r="D97" s="32" t="str">
        <f>实习单位鉴定!D97</f>
        <v>王磊</v>
      </c>
      <c r="E97" s="6"/>
      <c r="F97" s="6"/>
      <c r="G97" s="6"/>
      <c r="H97" s="6"/>
      <c r="I97" s="6"/>
      <c r="J97" s="22">
        <f>IFERROR(VLOOKUP(E97,计分表!A$1:B$5,2,FALSE),0)*E$2+IFERROR(VLOOKUP(F97,计分表!A$1:B$5,2,FALSE),0)*F$2+IFERROR(VLOOKUP(G97,计分表!A$1:B$5,2,FALSE),0)*G$2+IFERROR(VLOOKUP(H97,计分表!A$1:B$5,2,FALSE),0)*H$2+IFERROR(VLOOKUP(I97,计分表!A$1:B$5,2,FALSE),0)*I$2</f>
        <v>0</v>
      </c>
      <c r="K97" s="33"/>
    </row>
    <row r="98" spans="1:11" s="7" customFormat="1" hidden="1" x14ac:dyDescent="0.2">
      <c r="A98" s="21">
        <f>实习单位鉴定!A98</f>
        <v>95</v>
      </c>
      <c r="B98" s="21" t="str">
        <f>实习单位鉴定!B98</f>
        <v>1706014028</v>
      </c>
      <c r="C98" s="21" t="str">
        <f>实习单位鉴定!C98</f>
        <v>孙淑敏</v>
      </c>
      <c r="D98" s="32" t="str">
        <f>实习单位鉴定!D98</f>
        <v>王磊</v>
      </c>
      <c r="E98" s="6"/>
      <c r="F98" s="6"/>
      <c r="G98" s="6"/>
      <c r="H98" s="6"/>
      <c r="I98" s="6"/>
      <c r="J98" s="22">
        <f>IFERROR(VLOOKUP(E98,计分表!A$1:B$5,2,FALSE),0)*E$2+IFERROR(VLOOKUP(F98,计分表!A$1:B$5,2,FALSE),0)*F$2+IFERROR(VLOOKUP(G98,计分表!A$1:B$5,2,FALSE),0)*G$2+IFERROR(VLOOKUP(H98,计分表!A$1:B$5,2,FALSE),0)*H$2+IFERROR(VLOOKUP(I98,计分表!A$1:B$5,2,FALSE),0)*I$2</f>
        <v>0</v>
      </c>
      <c r="K98" s="33"/>
    </row>
    <row r="99" spans="1:11" s="7" customFormat="1" hidden="1" x14ac:dyDescent="0.2">
      <c r="A99" s="21">
        <f>实习单位鉴定!A99</f>
        <v>96</v>
      </c>
      <c r="B99" s="21" t="str">
        <f>实习单位鉴定!B99</f>
        <v>1706013011</v>
      </c>
      <c r="C99" s="21" t="str">
        <f>实习单位鉴定!C99</f>
        <v>程稳</v>
      </c>
      <c r="D99" s="32" t="str">
        <f>实习单位鉴定!D99</f>
        <v>王学军</v>
      </c>
      <c r="E99" s="6"/>
      <c r="F99" s="6"/>
      <c r="G99" s="6"/>
      <c r="H99" s="6"/>
      <c r="I99" s="6"/>
      <c r="J99" s="22">
        <f>IFERROR(VLOOKUP(E99,计分表!A$1:B$5,2,FALSE),0)*E$2+IFERROR(VLOOKUP(F99,计分表!A$1:B$5,2,FALSE),0)*F$2+IFERROR(VLOOKUP(G99,计分表!A$1:B$5,2,FALSE),0)*G$2+IFERROR(VLOOKUP(H99,计分表!A$1:B$5,2,FALSE),0)*H$2+IFERROR(VLOOKUP(I99,计分表!A$1:B$5,2,FALSE),0)*I$2</f>
        <v>0</v>
      </c>
      <c r="K99" s="33"/>
    </row>
    <row r="100" spans="1:11" s="7" customFormat="1" hidden="1" x14ac:dyDescent="0.2">
      <c r="A100" s="21">
        <f>实习单位鉴定!A100</f>
        <v>97</v>
      </c>
      <c r="B100" s="21" t="str">
        <f>实习单位鉴定!B100</f>
        <v>1706013028</v>
      </c>
      <c r="C100" s="21" t="str">
        <f>实习单位鉴定!C100</f>
        <v>尚文君</v>
      </c>
      <c r="D100" s="32" t="str">
        <f>实习单位鉴定!D100</f>
        <v>王学军</v>
      </c>
      <c r="E100" s="6"/>
      <c r="F100" s="6"/>
      <c r="G100" s="6"/>
      <c r="H100" s="6"/>
      <c r="I100" s="6"/>
      <c r="J100" s="22">
        <f>IFERROR(VLOOKUP(E100,计分表!A$1:B$5,2,FALSE),0)*E$2+IFERROR(VLOOKUP(F100,计分表!A$1:B$5,2,FALSE),0)*F$2+IFERROR(VLOOKUP(G100,计分表!A$1:B$5,2,FALSE),0)*G$2+IFERROR(VLOOKUP(H100,计分表!A$1:B$5,2,FALSE),0)*H$2+IFERROR(VLOOKUP(I100,计分表!A$1:B$5,2,FALSE),0)*I$2</f>
        <v>0</v>
      </c>
      <c r="K100" s="33"/>
    </row>
    <row r="101" spans="1:11" s="7" customFormat="1" hidden="1" x14ac:dyDescent="0.2">
      <c r="A101" s="21">
        <f>实习单位鉴定!A101</f>
        <v>98</v>
      </c>
      <c r="B101" s="21" t="str">
        <f>实习单位鉴定!B101</f>
        <v>1706013029</v>
      </c>
      <c r="C101" s="21" t="str">
        <f>实习单位鉴定!C101</f>
        <v>昌旻旻</v>
      </c>
      <c r="D101" s="32" t="str">
        <f>实习单位鉴定!D101</f>
        <v>王学军</v>
      </c>
      <c r="E101" s="6"/>
      <c r="F101" s="6"/>
      <c r="G101" s="6"/>
      <c r="H101" s="6"/>
      <c r="I101" s="6"/>
      <c r="J101" s="22">
        <f>IFERROR(VLOOKUP(E101,计分表!A$1:B$5,2,FALSE),0)*E$2+IFERROR(VLOOKUP(F101,计分表!A$1:B$5,2,FALSE),0)*F$2+IFERROR(VLOOKUP(G101,计分表!A$1:B$5,2,FALSE),0)*G$2+IFERROR(VLOOKUP(H101,计分表!A$1:B$5,2,FALSE),0)*H$2+IFERROR(VLOOKUP(I101,计分表!A$1:B$5,2,FALSE),0)*I$2</f>
        <v>0</v>
      </c>
      <c r="K101" s="33"/>
    </row>
    <row r="102" spans="1:11" s="7" customFormat="1" hidden="1" x14ac:dyDescent="0.2">
      <c r="A102" s="21">
        <f>实习单位鉴定!A102</f>
        <v>99</v>
      </c>
      <c r="B102" s="21" t="str">
        <f>实习单位鉴定!B102</f>
        <v>1706013031</v>
      </c>
      <c r="C102" s="21" t="str">
        <f>实习单位鉴定!C102</f>
        <v>范伟</v>
      </c>
      <c r="D102" s="32" t="str">
        <f>实习单位鉴定!D102</f>
        <v>王学军</v>
      </c>
      <c r="E102" s="6"/>
      <c r="F102" s="6"/>
      <c r="G102" s="6"/>
      <c r="H102" s="6"/>
      <c r="I102" s="6"/>
      <c r="J102" s="22">
        <f>IFERROR(VLOOKUP(E102,计分表!A$1:B$5,2,FALSE),0)*E$2+IFERROR(VLOOKUP(F102,计分表!A$1:B$5,2,FALSE),0)*F$2+IFERROR(VLOOKUP(G102,计分表!A$1:B$5,2,FALSE),0)*G$2+IFERROR(VLOOKUP(H102,计分表!A$1:B$5,2,FALSE),0)*H$2+IFERROR(VLOOKUP(I102,计分表!A$1:B$5,2,FALSE),0)*I$2</f>
        <v>0</v>
      </c>
      <c r="K102" s="33"/>
    </row>
    <row r="103" spans="1:11" s="7" customFormat="1" hidden="1" x14ac:dyDescent="0.2">
      <c r="A103" s="21">
        <f>实习单位鉴定!A103</f>
        <v>100</v>
      </c>
      <c r="B103" s="21" t="str">
        <f>实习单位鉴定!B103</f>
        <v>1706013038</v>
      </c>
      <c r="C103" s="21" t="str">
        <f>实习单位鉴定!C103</f>
        <v>张垚</v>
      </c>
      <c r="D103" s="32" t="str">
        <f>实习单位鉴定!D103</f>
        <v>王学军</v>
      </c>
      <c r="E103" s="6"/>
      <c r="F103" s="6"/>
      <c r="G103" s="6"/>
      <c r="H103" s="6"/>
      <c r="I103" s="6"/>
      <c r="J103" s="22">
        <f>IFERROR(VLOOKUP(E103,计分表!A$1:B$5,2,FALSE),0)*E$2+IFERROR(VLOOKUP(F103,计分表!A$1:B$5,2,FALSE),0)*F$2+IFERROR(VLOOKUP(G103,计分表!A$1:B$5,2,FALSE),0)*G$2+IFERROR(VLOOKUP(H103,计分表!A$1:B$5,2,FALSE),0)*H$2+IFERROR(VLOOKUP(I103,计分表!A$1:B$5,2,FALSE),0)*I$2</f>
        <v>0</v>
      </c>
      <c r="K103" s="33"/>
    </row>
    <row r="104" spans="1:11" s="7" customFormat="1" hidden="1" x14ac:dyDescent="0.2">
      <c r="A104" s="21">
        <f>实习单位鉴定!A104</f>
        <v>101</v>
      </c>
      <c r="B104" s="21" t="str">
        <f>实习单位鉴定!B104</f>
        <v>1706014004</v>
      </c>
      <c r="C104" s="21" t="str">
        <f>实习单位鉴定!C104</f>
        <v>夏成强</v>
      </c>
      <c r="D104" s="32" t="str">
        <f>实习单位鉴定!D104</f>
        <v>王学军</v>
      </c>
      <c r="E104" s="6"/>
      <c r="F104" s="6"/>
      <c r="G104" s="6"/>
      <c r="H104" s="6"/>
      <c r="I104" s="6"/>
      <c r="J104" s="22">
        <f>IFERROR(VLOOKUP(E104,计分表!A$1:B$5,2,FALSE),0)*E$2+IFERROR(VLOOKUP(F104,计分表!A$1:B$5,2,FALSE),0)*F$2+IFERROR(VLOOKUP(G104,计分表!A$1:B$5,2,FALSE),0)*G$2+IFERROR(VLOOKUP(H104,计分表!A$1:B$5,2,FALSE),0)*H$2+IFERROR(VLOOKUP(I104,计分表!A$1:B$5,2,FALSE),0)*I$2</f>
        <v>0</v>
      </c>
      <c r="K104" s="33"/>
    </row>
    <row r="105" spans="1:11" s="7" customFormat="1" hidden="1" x14ac:dyDescent="0.2">
      <c r="A105" s="21">
        <f>实习单位鉴定!A105</f>
        <v>102</v>
      </c>
      <c r="B105" s="21" t="str">
        <f>实习单位鉴定!B105</f>
        <v>1706014013</v>
      </c>
      <c r="C105" s="21" t="str">
        <f>实习单位鉴定!C105</f>
        <v>李英杰</v>
      </c>
      <c r="D105" s="32" t="str">
        <f>实习单位鉴定!D105</f>
        <v>王学军</v>
      </c>
      <c r="E105" s="6"/>
      <c r="F105" s="6"/>
      <c r="G105" s="6"/>
      <c r="H105" s="6"/>
      <c r="I105" s="6"/>
      <c r="J105" s="22">
        <f>IFERROR(VLOOKUP(E105,计分表!A$1:B$5,2,FALSE),0)*E$2+IFERROR(VLOOKUP(F105,计分表!A$1:B$5,2,FALSE),0)*F$2+IFERROR(VLOOKUP(G105,计分表!A$1:B$5,2,FALSE),0)*G$2+IFERROR(VLOOKUP(H105,计分表!A$1:B$5,2,FALSE),0)*H$2+IFERROR(VLOOKUP(I105,计分表!A$1:B$5,2,FALSE),0)*I$2</f>
        <v>0</v>
      </c>
      <c r="K105" s="33"/>
    </row>
    <row r="106" spans="1:11" s="7" customFormat="1" hidden="1" x14ac:dyDescent="0.2">
      <c r="A106" s="21">
        <f>实习单位鉴定!A106</f>
        <v>103</v>
      </c>
      <c r="B106" s="21" t="str">
        <f>实习单位鉴定!B106</f>
        <v>1706014016</v>
      </c>
      <c r="C106" s="21" t="str">
        <f>实习单位鉴定!C106</f>
        <v>钱程</v>
      </c>
      <c r="D106" s="32" t="str">
        <f>实习单位鉴定!D106</f>
        <v>王学军</v>
      </c>
      <c r="E106" s="6"/>
      <c r="F106" s="6"/>
      <c r="G106" s="6"/>
      <c r="H106" s="6"/>
      <c r="I106" s="6"/>
      <c r="J106" s="22">
        <f>IFERROR(VLOOKUP(E106,计分表!A$1:B$5,2,FALSE),0)*E$2+IFERROR(VLOOKUP(F106,计分表!A$1:B$5,2,FALSE),0)*F$2+IFERROR(VLOOKUP(G106,计分表!A$1:B$5,2,FALSE),0)*G$2+IFERROR(VLOOKUP(H106,计分表!A$1:B$5,2,FALSE),0)*H$2+IFERROR(VLOOKUP(I106,计分表!A$1:B$5,2,FALSE),0)*I$2</f>
        <v>0</v>
      </c>
      <c r="K106" s="33"/>
    </row>
    <row r="107" spans="1:11" s="7" customFormat="1" hidden="1" x14ac:dyDescent="0.2">
      <c r="A107" s="21">
        <f>实习单位鉴定!A107</f>
        <v>104</v>
      </c>
      <c r="B107" s="21" t="str">
        <f>实习单位鉴定!B107</f>
        <v>1706011028</v>
      </c>
      <c r="C107" s="21" t="str">
        <f>实习单位鉴定!C107</f>
        <v>蒋帅明</v>
      </c>
      <c r="D107" s="32" t="str">
        <f>实习单位鉴定!D107</f>
        <v>王雪冰</v>
      </c>
      <c r="E107" s="6"/>
      <c r="F107" s="6"/>
      <c r="G107" s="6"/>
      <c r="H107" s="6"/>
      <c r="I107" s="6"/>
      <c r="J107" s="22">
        <f>IFERROR(VLOOKUP(E107,计分表!A$1:B$5,2,FALSE),0)*E$2+IFERROR(VLOOKUP(F107,计分表!A$1:B$5,2,FALSE),0)*F$2+IFERROR(VLOOKUP(G107,计分表!A$1:B$5,2,FALSE),0)*G$2+IFERROR(VLOOKUP(H107,计分表!A$1:B$5,2,FALSE),0)*H$2+IFERROR(VLOOKUP(I107,计分表!A$1:B$5,2,FALSE),0)*I$2</f>
        <v>0</v>
      </c>
      <c r="K107" s="33"/>
    </row>
    <row r="108" spans="1:11" s="7" customFormat="1" hidden="1" x14ac:dyDescent="0.2">
      <c r="A108" s="21">
        <f>实习单位鉴定!A108</f>
        <v>105</v>
      </c>
      <c r="B108" s="21" t="str">
        <f>实习单位鉴定!B108</f>
        <v>1706011037</v>
      </c>
      <c r="C108" s="21" t="str">
        <f>实习单位鉴定!C108</f>
        <v>吴康</v>
      </c>
      <c r="D108" s="32" t="str">
        <f>实习单位鉴定!D108</f>
        <v>王雪冰</v>
      </c>
      <c r="E108" s="6"/>
      <c r="F108" s="6"/>
      <c r="G108" s="6"/>
      <c r="H108" s="6"/>
      <c r="I108" s="6"/>
      <c r="J108" s="22">
        <f>IFERROR(VLOOKUP(E108,计分表!A$1:B$5,2,FALSE),0)*E$2+IFERROR(VLOOKUP(F108,计分表!A$1:B$5,2,FALSE),0)*F$2+IFERROR(VLOOKUP(G108,计分表!A$1:B$5,2,FALSE),0)*G$2+IFERROR(VLOOKUP(H108,计分表!A$1:B$5,2,FALSE),0)*H$2+IFERROR(VLOOKUP(I108,计分表!A$1:B$5,2,FALSE),0)*I$2</f>
        <v>0</v>
      </c>
      <c r="K108" s="33"/>
    </row>
    <row r="109" spans="1:11" s="7" customFormat="1" hidden="1" x14ac:dyDescent="0.2">
      <c r="A109" s="21">
        <f>实习单位鉴定!A109</f>
        <v>106</v>
      </c>
      <c r="B109" s="21" t="str">
        <f>实习单位鉴定!B109</f>
        <v>1706011040</v>
      </c>
      <c r="C109" s="21" t="str">
        <f>实习单位鉴定!C109</f>
        <v>徐鸿涛</v>
      </c>
      <c r="D109" s="32" t="str">
        <f>实习单位鉴定!D109</f>
        <v>王雪冰</v>
      </c>
      <c r="E109" s="6"/>
      <c r="F109" s="6"/>
      <c r="G109" s="6"/>
      <c r="H109" s="6"/>
      <c r="I109" s="6"/>
      <c r="J109" s="22">
        <f>IFERROR(VLOOKUP(E109,计分表!A$1:B$5,2,FALSE),0)*E$2+IFERROR(VLOOKUP(F109,计分表!A$1:B$5,2,FALSE),0)*F$2+IFERROR(VLOOKUP(G109,计分表!A$1:B$5,2,FALSE),0)*G$2+IFERROR(VLOOKUP(H109,计分表!A$1:B$5,2,FALSE),0)*H$2+IFERROR(VLOOKUP(I109,计分表!A$1:B$5,2,FALSE),0)*I$2</f>
        <v>0</v>
      </c>
      <c r="K109" s="33"/>
    </row>
    <row r="110" spans="1:11" s="7" customFormat="1" hidden="1" x14ac:dyDescent="0.2">
      <c r="A110" s="21">
        <f>实习单位鉴定!A110</f>
        <v>107</v>
      </c>
      <c r="B110" s="21" t="str">
        <f>实习单位鉴定!B110</f>
        <v>1706011041</v>
      </c>
      <c r="C110" s="21" t="str">
        <f>实习单位鉴定!C110</f>
        <v>陈澳然</v>
      </c>
      <c r="D110" s="32" t="str">
        <f>实习单位鉴定!D110</f>
        <v>王雪冰</v>
      </c>
      <c r="E110" s="6"/>
      <c r="F110" s="6"/>
      <c r="G110" s="6"/>
      <c r="H110" s="6"/>
      <c r="I110" s="6"/>
      <c r="J110" s="22">
        <f>IFERROR(VLOOKUP(E110,计分表!A$1:B$5,2,FALSE),0)*E$2+IFERROR(VLOOKUP(F110,计分表!A$1:B$5,2,FALSE),0)*F$2+IFERROR(VLOOKUP(G110,计分表!A$1:B$5,2,FALSE),0)*G$2+IFERROR(VLOOKUP(H110,计分表!A$1:B$5,2,FALSE),0)*H$2+IFERROR(VLOOKUP(I110,计分表!A$1:B$5,2,FALSE),0)*I$2</f>
        <v>0</v>
      </c>
      <c r="K110" s="33"/>
    </row>
    <row r="111" spans="1:11" s="7" customFormat="1" hidden="1" x14ac:dyDescent="0.2">
      <c r="A111" s="21">
        <f>实习单位鉴定!A111</f>
        <v>108</v>
      </c>
      <c r="B111" s="21" t="str">
        <f>实习单位鉴定!B111</f>
        <v>1706013006</v>
      </c>
      <c r="C111" s="21" t="str">
        <f>实习单位鉴定!C111</f>
        <v>程鹏</v>
      </c>
      <c r="D111" s="32" t="str">
        <f>实习单位鉴定!D111</f>
        <v>王勇</v>
      </c>
      <c r="E111" s="6"/>
      <c r="F111" s="6"/>
      <c r="G111" s="6"/>
      <c r="H111" s="6"/>
      <c r="I111" s="6"/>
      <c r="J111" s="22">
        <f>IFERROR(VLOOKUP(E111,计分表!A$1:B$5,2,FALSE),0)*E$2+IFERROR(VLOOKUP(F111,计分表!A$1:B$5,2,FALSE),0)*F$2+IFERROR(VLOOKUP(G111,计分表!A$1:B$5,2,FALSE),0)*G$2+IFERROR(VLOOKUP(H111,计分表!A$1:B$5,2,FALSE),0)*H$2+IFERROR(VLOOKUP(I111,计分表!A$1:B$5,2,FALSE),0)*I$2</f>
        <v>0</v>
      </c>
      <c r="K111" s="33"/>
    </row>
    <row r="112" spans="1:11" s="7" customFormat="1" hidden="1" x14ac:dyDescent="0.2">
      <c r="A112" s="21">
        <f>实习单位鉴定!A112</f>
        <v>109</v>
      </c>
      <c r="B112" s="21" t="str">
        <f>实习单位鉴定!B112</f>
        <v>1706013030</v>
      </c>
      <c r="C112" s="21" t="str">
        <f>实习单位鉴定!C112</f>
        <v>赵辰</v>
      </c>
      <c r="D112" s="32" t="str">
        <f>实习单位鉴定!D112</f>
        <v>王勇</v>
      </c>
      <c r="E112" s="6"/>
      <c r="F112" s="6"/>
      <c r="G112" s="6"/>
      <c r="H112" s="6"/>
      <c r="I112" s="6"/>
      <c r="J112" s="22">
        <f>IFERROR(VLOOKUP(E112,计分表!A$1:B$5,2,FALSE),0)*E$2+IFERROR(VLOOKUP(F112,计分表!A$1:B$5,2,FALSE),0)*F$2+IFERROR(VLOOKUP(G112,计分表!A$1:B$5,2,FALSE),0)*G$2+IFERROR(VLOOKUP(H112,计分表!A$1:B$5,2,FALSE),0)*H$2+IFERROR(VLOOKUP(I112,计分表!A$1:B$5,2,FALSE),0)*I$2</f>
        <v>0</v>
      </c>
      <c r="K112" s="33"/>
    </row>
    <row r="113" spans="1:11" s="7" customFormat="1" hidden="1" x14ac:dyDescent="0.2">
      <c r="A113" s="21">
        <f>实习单位鉴定!A113</f>
        <v>110</v>
      </c>
      <c r="B113" s="21" t="str">
        <f>实习单位鉴定!B113</f>
        <v>1706011015</v>
      </c>
      <c r="C113" s="21" t="str">
        <f>实习单位鉴定!C113</f>
        <v>胡克岩</v>
      </c>
      <c r="D113" s="32" t="str">
        <f>实习单位鉴定!D113</f>
        <v>王勇</v>
      </c>
      <c r="E113" s="6"/>
      <c r="F113" s="6"/>
      <c r="G113" s="6"/>
      <c r="H113" s="6"/>
      <c r="I113" s="6"/>
      <c r="J113" s="22">
        <f>IFERROR(VLOOKUP(E113,计分表!A$1:B$5,2,FALSE),0)*E$2+IFERROR(VLOOKUP(F113,计分表!A$1:B$5,2,FALSE),0)*F$2+IFERROR(VLOOKUP(G113,计分表!A$1:B$5,2,FALSE),0)*G$2+IFERROR(VLOOKUP(H113,计分表!A$1:B$5,2,FALSE),0)*H$2+IFERROR(VLOOKUP(I113,计分表!A$1:B$5,2,FALSE),0)*I$2</f>
        <v>0</v>
      </c>
      <c r="K113" s="33"/>
    </row>
    <row r="114" spans="1:11" s="7" customFormat="1" hidden="1" x14ac:dyDescent="0.2">
      <c r="A114" s="21">
        <f>实习单位鉴定!A114</f>
        <v>111</v>
      </c>
      <c r="B114" s="21" t="str">
        <f>实习单位鉴定!B114</f>
        <v>1706012013</v>
      </c>
      <c r="C114" s="21" t="str">
        <f>实习单位鉴定!C114</f>
        <v>金于庭</v>
      </c>
      <c r="D114" s="32" t="str">
        <f>实习单位鉴定!D114</f>
        <v>韦韫</v>
      </c>
      <c r="E114" s="6"/>
      <c r="F114" s="6"/>
      <c r="G114" s="6"/>
      <c r="H114" s="6"/>
      <c r="I114" s="6"/>
      <c r="J114" s="22">
        <f>IFERROR(VLOOKUP(E114,计分表!A$1:B$5,2,FALSE),0)*E$2+IFERROR(VLOOKUP(F114,计分表!A$1:B$5,2,FALSE),0)*F$2+IFERROR(VLOOKUP(G114,计分表!A$1:B$5,2,FALSE),0)*G$2+IFERROR(VLOOKUP(H114,计分表!A$1:B$5,2,FALSE),0)*H$2+IFERROR(VLOOKUP(I114,计分表!A$1:B$5,2,FALSE),0)*I$2</f>
        <v>0</v>
      </c>
      <c r="K114" s="33"/>
    </row>
    <row r="115" spans="1:11" s="7" customFormat="1" hidden="1" x14ac:dyDescent="0.2">
      <c r="A115" s="21">
        <f>实习单位鉴定!A115</f>
        <v>112</v>
      </c>
      <c r="B115" s="21" t="str">
        <f>实习单位鉴定!B115</f>
        <v>1706012037</v>
      </c>
      <c r="C115" s="21" t="str">
        <f>实习单位鉴定!C115</f>
        <v>窦士杰</v>
      </c>
      <c r="D115" s="32" t="str">
        <f>实习单位鉴定!D115</f>
        <v>韦韫</v>
      </c>
      <c r="E115" s="6"/>
      <c r="F115" s="6"/>
      <c r="G115" s="6"/>
      <c r="H115" s="6"/>
      <c r="I115" s="6"/>
      <c r="J115" s="22">
        <f>IFERROR(VLOOKUP(E115,计分表!A$1:B$5,2,FALSE),0)*E$2+IFERROR(VLOOKUP(F115,计分表!A$1:B$5,2,FALSE),0)*F$2+IFERROR(VLOOKUP(G115,计分表!A$1:B$5,2,FALSE),0)*G$2+IFERROR(VLOOKUP(H115,计分表!A$1:B$5,2,FALSE),0)*H$2+IFERROR(VLOOKUP(I115,计分表!A$1:B$5,2,FALSE),0)*I$2</f>
        <v>0</v>
      </c>
      <c r="K115" s="33"/>
    </row>
    <row r="116" spans="1:11" s="7" customFormat="1" hidden="1" x14ac:dyDescent="0.2">
      <c r="A116" s="21">
        <f>实习单位鉴定!A116</f>
        <v>113</v>
      </c>
      <c r="B116" s="21" t="str">
        <f>实习单位鉴定!B116</f>
        <v>1706012039</v>
      </c>
      <c r="C116" s="21" t="str">
        <f>实习单位鉴定!C116</f>
        <v>俞美琴</v>
      </c>
      <c r="D116" s="32" t="str">
        <f>实习单位鉴定!D116</f>
        <v>韦韫</v>
      </c>
      <c r="E116" s="6"/>
      <c r="F116" s="6"/>
      <c r="G116" s="6"/>
      <c r="H116" s="6"/>
      <c r="I116" s="6"/>
      <c r="J116" s="22">
        <f>IFERROR(VLOOKUP(E116,计分表!A$1:B$5,2,FALSE),0)*E$2+IFERROR(VLOOKUP(F116,计分表!A$1:B$5,2,FALSE),0)*F$2+IFERROR(VLOOKUP(G116,计分表!A$1:B$5,2,FALSE),0)*G$2+IFERROR(VLOOKUP(H116,计分表!A$1:B$5,2,FALSE),0)*H$2+IFERROR(VLOOKUP(I116,计分表!A$1:B$5,2,FALSE),0)*I$2</f>
        <v>0</v>
      </c>
      <c r="K116" s="33"/>
    </row>
    <row r="117" spans="1:11" s="7" customFormat="1" hidden="1" x14ac:dyDescent="0.2">
      <c r="A117" s="21">
        <f>实习单位鉴定!A117</f>
        <v>114</v>
      </c>
      <c r="B117" s="21" t="str">
        <f>实习单位鉴定!B117</f>
        <v>1706012041</v>
      </c>
      <c r="C117" s="21" t="str">
        <f>实习单位鉴定!C117</f>
        <v>李强</v>
      </c>
      <c r="D117" s="32" t="str">
        <f>实习单位鉴定!D117</f>
        <v>韦韫</v>
      </c>
      <c r="E117" s="6"/>
      <c r="F117" s="6"/>
      <c r="G117" s="6"/>
      <c r="H117" s="6"/>
      <c r="I117" s="6"/>
      <c r="J117" s="22">
        <f>IFERROR(VLOOKUP(E117,计分表!A$1:B$5,2,FALSE),0)*E$2+IFERROR(VLOOKUP(F117,计分表!A$1:B$5,2,FALSE),0)*F$2+IFERROR(VLOOKUP(G117,计分表!A$1:B$5,2,FALSE),0)*G$2+IFERROR(VLOOKUP(H117,计分表!A$1:B$5,2,FALSE),0)*H$2+IFERROR(VLOOKUP(I117,计分表!A$1:B$5,2,FALSE),0)*I$2</f>
        <v>0</v>
      </c>
      <c r="K117" s="33"/>
    </row>
    <row r="118" spans="1:11" s="7" customFormat="1" hidden="1" x14ac:dyDescent="0.2">
      <c r="A118" s="21">
        <f>实习单位鉴定!A118</f>
        <v>115</v>
      </c>
      <c r="B118" s="21" t="str">
        <f>实习单位鉴定!B118</f>
        <v>1706013010</v>
      </c>
      <c r="C118" s="21" t="str">
        <f>实习单位鉴定!C118</f>
        <v>王振宇</v>
      </c>
      <c r="D118" s="32" t="str">
        <f>实习单位鉴定!D118</f>
        <v>韦韫</v>
      </c>
      <c r="E118" s="6"/>
      <c r="F118" s="6"/>
      <c r="G118" s="6"/>
      <c r="H118" s="6"/>
      <c r="I118" s="6"/>
      <c r="J118" s="22">
        <f>IFERROR(VLOOKUP(E118,计分表!A$1:B$5,2,FALSE),0)*E$2+IFERROR(VLOOKUP(F118,计分表!A$1:B$5,2,FALSE),0)*F$2+IFERROR(VLOOKUP(G118,计分表!A$1:B$5,2,FALSE),0)*G$2+IFERROR(VLOOKUP(H118,计分表!A$1:B$5,2,FALSE),0)*H$2+IFERROR(VLOOKUP(I118,计分表!A$1:B$5,2,FALSE),0)*I$2</f>
        <v>0</v>
      </c>
      <c r="K118" s="33"/>
    </row>
    <row r="119" spans="1:11" s="7" customFormat="1" hidden="1" x14ac:dyDescent="0.2">
      <c r="A119" s="21">
        <f>实习单位鉴定!A119</f>
        <v>116</v>
      </c>
      <c r="B119" s="21" t="str">
        <f>实习单位鉴定!B119</f>
        <v>1706013015</v>
      </c>
      <c r="C119" s="21" t="str">
        <f>实习单位鉴定!C119</f>
        <v>张澳</v>
      </c>
      <c r="D119" s="32" t="str">
        <f>实习单位鉴定!D119</f>
        <v>韦韫</v>
      </c>
      <c r="E119" s="6"/>
      <c r="F119" s="6"/>
      <c r="G119" s="6"/>
      <c r="H119" s="6"/>
      <c r="I119" s="6"/>
      <c r="J119" s="22">
        <f>IFERROR(VLOOKUP(E119,计分表!A$1:B$5,2,FALSE),0)*E$2+IFERROR(VLOOKUP(F119,计分表!A$1:B$5,2,FALSE),0)*F$2+IFERROR(VLOOKUP(G119,计分表!A$1:B$5,2,FALSE),0)*G$2+IFERROR(VLOOKUP(H119,计分表!A$1:B$5,2,FALSE),0)*H$2+IFERROR(VLOOKUP(I119,计分表!A$1:B$5,2,FALSE),0)*I$2</f>
        <v>0</v>
      </c>
      <c r="K119" s="33"/>
    </row>
    <row r="120" spans="1:11" s="7" customFormat="1" hidden="1" x14ac:dyDescent="0.2">
      <c r="A120" s="21">
        <f>实习单位鉴定!A120</f>
        <v>117</v>
      </c>
      <c r="B120" s="21" t="str">
        <f>实习单位鉴定!B120</f>
        <v>1706013017</v>
      </c>
      <c r="C120" s="21" t="str">
        <f>实习单位鉴定!C120</f>
        <v>孙梦磊</v>
      </c>
      <c r="D120" s="32" t="str">
        <f>实习单位鉴定!D120</f>
        <v>韦韫</v>
      </c>
      <c r="E120" s="6"/>
      <c r="F120" s="6"/>
      <c r="G120" s="6"/>
      <c r="H120" s="6"/>
      <c r="I120" s="6"/>
      <c r="J120" s="22">
        <f>IFERROR(VLOOKUP(E120,计分表!A$1:B$5,2,FALSE),0)*E$2+IFERROR(VLOOKUP(F120,计分表!A$1:B$5,2,FALSE),0)*F$2+IFERROR(VLOOKUP(G120,计分表!A$1:B$5,2,FALSE),0)*G$2+IFERROR(VLOOKUP(H120,计分表!A$1:B$5,2,FALSE),0)*H$2+IFERROR(VLOOKUP(I120,计分表!A$1:B$5,2,FALSE),0)*I$2</f>
        <v>0</v>
      </c>
      <c r="K120" s="33"/>
    </row>
    <row r="121" spans="1:11" s="7" customFormat="1" hidden="1" x14ac:dyDescent="0.2">
      <c r="A121" s="21">
        <f>实习单位鉴定!A121</f>
        <v>118</v>
      </c>
      <c r="B121" s="21" t="str">
        <f>实习单位鉴定!B121</f>
        <v>1706011008</v>
      </c>
      <c r="C121" s="21" t="str">
        <f>实习单位鉴定!C121</f>
        <v>孙磊</v>
      </c>
      <c r="D121" s="32" t="str">
        <f>实习单位鉴定!D121</f>
        <v>韦韫</v>
      </c>
      <c r="E121" s="6"/>
      <c r="F121" s="6"/>
      <c r="G121" s="6"/>
      <c r="H121" s="6"/>
      <c r="I121" s="6"/>
      <c r="J121" s="22">
        <f>IFERROR(VLOOKUP(E121,计分表!A$1:B$5,2,FALSE),0)*E$2+IFERROR(VLOOKUP(F121,计分表!A$1:B$5,2,FALSE),0)*F$2+IFERROR(VLOOKUP(G121,计分表!A$1:B$5,2,FALSE),0)*G$2+IFERROR(VLOOKUP(H121,计分表!A$1:B$5,2,FALSE),0)*H$2+IFERROR(VLOOKUP(I121,计分表!A$1:B$5,2,FALSE),0)*I$2</f>
        <v>0</v>
      </c>
      <c r="K121" s="33"/>
    </row>
    <row r="122" spans="1:11" s="7" customFormat="1" hidden="1" x14ac:dyDescent="0.2">
      <c r="A122" s="21">
        <f>实习单位鉴定!A122</f>
        <v>119</v>
      </c>
      <c r="B122" s="21" t="str">
        <f>实习单位鉴定!B122</f>
        <v>1702011005</v>
      </c>
      <c r="C122" s="21" t="str">
        <f>实习单位鉴定!C122</f>
        <v>张静</v>
      </c>
      <c r="D122" s="32" t="str">
        <f>实习单位鉴定!D122</f>
        <v>徐厚昌</v>
      </c>
      <c r="E122" s="6"/>
      <c r="F122" s="6"/>
      <c r="G122" s="6"/>
      <c r="H122" s="6"/>
      <c r="I122" s="6"/>
      <c r="J122" s="22">
        <f>IFERROR(VLOOKUP(E122,计分表!A$1:B$5,2,FALSE),0)*E$2+IFERROR(VLOOKUP(F122,计分表!A$1:B$5,2,FALSE),0)*F$2+IFERROR(VLOOKUP(G122,计分表!A$1:B$5,2,FALSE),0)*G$2+IFERROR(VLOOKUP(H122,计分表!A$1:B$5,2,FALSE),0)*H$2+IFERROR(VLOOKUP(I122,计分表!A$1:B$5,2,FALSE),0)*I$2</f>
        <v>0</v>
      </c>
      <c r="K122" s="33"/>
    </row>
    <row r="123" spans="1:11" s="7" customFormat="1" hidden="1" x14ac:dyDescent="0.2">
      <c r="A123" s="21">
        <f>实习单位鉴定!A123</f>
        <v>120</v>
      </c>
      <c r="B123" s="21" t="str">
        <f>实习单位鉴定!B123</f>
        <v>1702011024</v>
      </c>
      <c r="C123" s="21" t="str">
        <f>实习单位鉴定!C123</f>
        <v>周梓贤</v>
      </c>
      <c r="D123" s="32" t="str">
        <f>实习单位鉴定!D123</f>
        <v>徐厚昌</v>
      </c>
      <c r="E123" s="6"/>
      <c r="F123" s="6"/>
      <c r="G123" s="6"/>
      <c r="H123" s="6"/>
      <c r="I123" s="6"/>
      <c r="J123" s="22">
        <f>IFERROR(VLOOKUP(E123,计分表!A$1:B$5,2,FALSE),0)*E$2+IFERROR(VLOOKUP(F123,计分表!A$1:B$5,2,FALSE),0)*F$2+IFERROR(VLOOKUP(G123,计分表!A$1:B$5,2,FALSE),0)*G$2+IFERROR(VLOOKUP(H123,计分表!A$1:B$5,2,FALSE),0)*H$2+IFERROR(VLOOKUP(I123,计分表!A$1:B$5,2,FALSE),0)*I$2</f>
        <v>0</v>
      </c>
      <c r="K123" s="33"/>
    </row>
    <row r="124" spans="1:11" s="7" customFormat="1" hidden="1" x14ac:dyDescent="0.2">
      <c r="A124" s="21">
        <f>实习单位鉴定!A124</f>
        <v>121</v>
      </c>
      <c r="B124" s="21" t="str">
        <f>实习单位鉴定!B124</f>
        <v>1706014002</v>
      </c>
      <c r="C124" s="21" t="str">
        <f>实习单位鉴定!C124</f>
        <v>程波劲</v>
      </c>
      <c r="D124" s="32" t="str">
        <f>实习单位鉴定!D124</f>
        <v>徐厚昌</v>
      </c>
      <c r="E124" s="6"/>
      <c r="F124" s="6"/>
      <c r="G124" s="6"/>
      <c r="H124" s="6"/>
      <c r="I124" s="6"/>
      <c r="J124" s="22">
        <f>IFERROR(VLOOKUP(E124,计分表!A$1:B$5,2,FALSE),0)*E$2+IFERROR(VLOOKUP(F124,计分表!A$1:B$5,2,FALSE),0)*F$2+IFERROR(VLOOKUP(G124,计分表!A$1:B$5,2,FALSE),0)*G$2+IFERROR(VLOOKUP(H124,计分表!A$1:B$5,2,FALSE),0)*H$2+IFERROR(VLOOKUP(I124,计分表!A$1:B$5,2,FALSE),0)*I$2</f>
        <v>0</v>
      </c>
      <c r="K124" s="33"/>
    </row>
    <row r="125" spans="1:11" s="7" customFormat="1" hidden="1" x14ac:dyDescent="0.2">
      <c r="A125" s="21">
        <f>实习单位鉴定!A125</f>
        <v>122</v>
      </c>
      <c r="B125" s="21" t="str">
        <f>实习单位鉴定!B125</f>
        <v>1706014006</v>
      </c>
      <c r="C125" s="21" t="str">
        <f>实习单位鉴定!C125</f>
        <v>汪德松</v>
      </c>
      <c r="D125" s="32" t="str">
        <f>实习单位鉴定!D125</f>
        <v>徐厚昌</v>
      </c>
      <c r="E125" s="6"/>
      <c r="F125" s="6"/>
      <c r="G125" s="6"/>
      <c r="H125" s="6"/>
      <c r="I125" s="6"/>
      <c r="J125" s="22">
        <f>IFERROR(VLOOKUP(E125,计分表!A$1:B$5,2,FALSE),0)*E$2+IFERROR(VLOOKUP(F125,计分表!A$1:B$5,2,FALSE),0)*F$2+IFERROR(VLOOKUP(G125,计分表!A$1:B$5,2,FALSE),0)*G$2+IFERROR(VLOOKUP(H125,计分表!A$1:B$5,2,FALSE),0)*H$2+IFERROR(VLOOKUP(I125,计分表!A$1:B$5,2,FALSE),0)*I$2</f>
        <v>0</v>
      </c>
      <c r="K125" s="33"/>
    </row>
    <row r="126" spans="1:11" s="7" customFormat="1" hidden="1" x14ac:dyDescent="0.2">
      <c r="A126" s="21">
        <f>实习单位鉴定!A126</f>
        <v>123</v>
      </c>
      <c r="B126" s="21" t="str">
        <f>实习单位鉴定!B126</f>
        <v>1706014024</v>
      </c>
      <c r="C126" s="21" t="str">
        <f>实习单位鉴定!C126</f>
        <v>王海涵</v>
      </c>
      <c r="D126" s="32" t="str">
        <f>实习单位鉴定!D126</f>
        <v>徐厚昌</v>
      </c>
      <c r="E126" s="6"/>
      <c r="F126" s="6"/>
      <c r="G126" s="6"/>
      <c r="H126" s="6"/>
      <c r="I126" s="6"/>
      <c r="J126" s="22">
        <f>IFERROR(VLOOKUP(E126,计分表!A$1:B$5,2,FALSE),0)*E$2+IFERROR(VLOOKUP(F126,计分表!A$1:B$5,2,FALSE),0)*F$2+IFERROR(VLOOKUP(G126,计分表!A$1:B$5,2,FALSE),0)*G$2+IFERROR(VLOOKUP(H126,计分表!A$1:B$5,2,FALSE),0)*H$2+IFERROR(VLOOKUP(I126,计分表!A$1:B$5,2,FALSE),0)*I$2</f>
        <v>0</v>
      </c>
      <c r="K126" s="33"/>
    </row>
    <row r="127" spans="1:11" hidden="1" x14ac:dyDescent="0.2">
      <c r="A127" s="21">
        <f>实习单位鉴定!A127</f>
        <v>124</v>
      </c>
      <c r="B127" s="21" t="str">
        <f>实习单位鉴定!B127</f>
        <v>1706014026</v>
      </c>
      <c r="C127" s="21" t="str">
        <f>实习单位鉴定!C127</f>
        <v>吴坤</v>
      </c>
      <c r="D127" s="32" t="str">
        <f>实习单位鉴定!D127</f>
        <v>徐厚昌</v>
      </c>
      <c r="E127" s="6"/>
      <c r="F127" s="6"/>
      <c r="G127" s="6"/>
      <c r="H127" s="6"/>
      <c r="I127" s="6"/>
      <c r="J127" s="22">
        <f>IFERROR(VLOOKUP(E127,计分表!A$1:B$5,2,FALSE),0)*E$2+IFERROR(VLOOKUP(F127,计分表!A$1:B$5,2,FALSE),0)*F$2+IFERROR(VLOOKUP(G127,计分表!A$1:B$5,2,FALSE),0)*G$2+IFERROR(VLOOKUP(H127,计分表!A$1:B$5,2,FALSE),0)*H$2+IFERROR(VLOOKUP(I127,计分表!A$1:B$5,2,FALSE),0)*I$2</f>
        <v>0</v>
      </c>
      <c r="K127" s="33"/>
    </row>
    <row r="128" spans="1:11" hidden="1" x14ac:dyDescent="0.2">
      <c r="A128" s="21">
        <f>实习单位鉴定!A128</f>
        <v>125</v>
      </c>
      <c r="B128" s="21" t="str">
        <f>实习单位鉴定!B128</f>
        <v>1706012030</v>
      </c>
      <c r="C128" s="21" t="str">
        <f>实习单位鉴定!C128</f>
        <v>孙庆雨</v>
      </c>
      <c r="D128" s="32" t="str">
        <f>实习单位鉴定!D128</f>
        <v>徐启圣</v>
      </c>
      <c r="E128" s="6"/>
      <c r="F128" s="6"/>
      <c r="G128" s="6"/>
      <c r="H128" s="6"/>
      <c r="I128" s="6"/>
      <c r="J128" s="22">
        <f>IFERROR(VLOOKUP(E128,计分表!A$1:B$5,2,FALSE),0)*E$2+IFERROR(VLOOKUP(F128,计分表!A$1:B$5,2,FALSE),0)*F$2+IFERROR(VLOOKUP(G128,计分表!A$1:B$5,2,FALSE),0)*G$2+IFERROR(VLOOKUP(H128,计分表!A$1:B$5,2,FALSE),0)*H$2+IFERROR(VLOOKUP(I128,计分表!A$1:B$5,2,FALSE),0)*I$2</f>
        <v>0</v>
      </c>
      <c r="K128" s="33"/>
    </row>
    <row r="129" spans="1:11" hidden="1" x14ac:dyDescent="0.2">
      <c r="A129" s="21">
        <f>实习单位鉴定!A129</f>
        <v>126</v>
      </c>
      <c r="B129" s="21" t="str">
        <f>实习单位鉴定!B129</f>
        <v>1706014011</v>
      </c>
      <c r="C129" s="21" t="str">
        <f>实习单位鉴定!C129</f>
        <v>徐波</v>
      </c>
      <c r="D129" s="32" t="str">
        <f>实习单位鉴定!D129</f>
        <v>徐启圣</v>
      </c>
      <c r="E129" s="6"/>
      <c r="F129" s="6"/>
      <c r="G129" s="6"/>
      <c r="H129" s="6"/>
      <c r="I129" s="6"/>
      <c r="J129" s="22">
        <f>IFERROR(VLOOKUP(E129,计分表!A$1:B$5,2,FALSE),0)*E$2+IFERROR(VLOOKUP(F129,计分表!A$1:B$5,2,FALSE),0)*F$2+IFERROR(VLOOKUP(G129,计分表!A$1:B$5,2,FALSE),0)*G$2+IFERROR(VLOOKUP(H129,计分表!A$1:B$5,2,FALSE),0)*H$2+IFERROR(VLOOKUP(I129,计分表!A$1:B$5,2,FALSE),0)*I$2</f>
        <v>0</v>
      </c>
      <c r="K129" s="33"/>
    </row>
    <row r="130" spans="1:11" hidden="1" x14ac:dyDescent="0.2">
      <c r="A130" s="21">
        <f>实习单位鉴定!A130</f>
        <v>127</v>
      </c>
      <c r="B130" s="21" t="str">
        <f>实习单位鉴定!B130</f>
        <v>1706014012</v>
      </c>
      <c r="C130" s="21" t="str">
        <f>实习单位鉴定!C130</f>
        <v>刘克怡</v>
      </c>
      <c r="D130" s="32" t="str">
        <f>实习单位鉴定!D130</f>
        <v>徐启圣</v>
      </c>
      <c r="E130" s="6"/>
      <c r="F130" s="6"/>
      <c r="G130" s="6"/>
      <c r="H130" s="6"/>
      <c r="I130" s="6"/>
      <c r="J130" s="22">
        <f>IFERROR(VLOOKUP(E130,计分表!A$1:B$5,2,FALSE),0)*E$2+IFERROR(VLOOKUP(F130,计分表!A$1:B$5,2,FALSE),0)*F$2+IFERROR(VLOOKUP(G130,计分表!A$1:B$5,2,FALSE),0)*G$2+IFERROR(VLOOKUP(H130,计分表!A$1:B$5,2,FALSE),0)*H$2+IFERROR(VLOOKUP(I130,计分表!A$1:B$5,2,FALSE),0)*I$2</f>
        <v>0</v>
      </c>
      <c r="K130" s="33"/>
    </row>
    <row r="131" spans="1:11" hidden="1" x14ac:dyDescent="0.2">
      <c r="A131" s="21">
        <f>实习单位鉴定!A131</f>
        <v>128</v>
      </c>
      <c r="B131" s="21" t="str">
        <f>实习单位鉴定!B131</f>
        <v>1706011013</v>
      </c>
      <c r="C131" s="21" t="str">
        <f>实习单位鉴定!C131</f>
        <v>李乐</v>
      </c>
      <c r="D131" s="32" t="str">
        <f>实习单位鉴定!D131</f>
        <v>徐启圣</v>
      </c>
      <c r="E131" s="6"/>
      <c r="F131" s="6"/>
      <c r="G131" s="6"/>
      <c r="H131" s="6"/>
      <c r="I131" s="6"/>
      <c r="J131" s="22">
        <f>IFERROR(VLOOKUP(E131,计分表!A$1:B$5,2,FALSE),0)*E$2+IFERROR(VLOOKUP(F131,计分表!A$1:B$5,2,FALSE),0)*F$2+IFERROR(VLOOKUP(G131,计分表!A$1:B$5,2,FALSE),0)*G$2+IFERROR(VLOOKUP(H131,计分表!A$1:B$5,2,FALSE),0)*H$2+IFERROR(VLOOKUP(I131,计分表!A$1:B$5,2,FALSE),0)*I$2</f>
        <v>0</v>
      </c>
      <c r="K131" s="33"/>
    </row>
    <row r="132" spans="1:11" hidden="1" x14ac:dyDescent="0.2">
      <c r="A132" s="21">
        <f>实习单位鉴定!A132</f>
        <v>129</v>
      </c>
      <c r="B132" s="21" t="str">
        <f>实习单位鉴定!B132</f>
        <v>1506013044</v>
      </c>
      <c r="C132" s="21" t="str">
        <f>实习单位鉴定!C132</f>
        <v>杜纬强</v>
      </c>
      <c r="D132" s="32" t="str">
        <f>实习单位鉴定!D132</f>
        <v>徐强</v>
      </c>
      <c r="E132" s="6"/>
      <c r="F132" s="6"/>
      <c r="G132" s="6"/>
      <c r="H132" s="6"/>
      <c r="I132" s="6"/>
      <c r="J132" s="22">
        <f>IFERROR(VLOOKUP(E132,计分表!A$1:B$5,2,FALSE),0)*E$2+IFERROR(VLOOKUP(F132,计分表!A$1:B$5,2,FALSE),0)*F$2+IFERROR(VLOOKUP(G132,计分表!A$1:B$5,2,FALSE),0)*G$2+IFERROR(VLOOKUP(H132,计分表!A$1:B$5,2,FALSE),0)*H$2+IFERROR(VLOOKUP(I132,计分表!A$1:B$5,2,FALSE),0)*I$2</f>
        <v>0</v>
      </c>
      <c r="K132" s="33"/>
    </row>
    <row r="133" spans="1:11" hidden="1" x14ac:dyDescent="0.2">
      <c r="A133" s="21">
        <f>实习单位鉴定!A133</f>
        <v>130</v>
      </c>
      <c r="B133" s="21" t="str">
        <f>实习单位鉴定!B133</f>
        <v>1706012026</v>
      </c>
      <c r="C133" s="21" t="str">
        <f>实习单位鉴定!C133</f>
        <v>张新星</v>
      </c>
      <c r="D133" s="32" t="str">
        <f>实习单位鉴定!D133</f>
        <v>徐强</v>
      </c>
      <c r="E133" s="6"/>
      <c r="F133" s="6"/>
      <c r="G133" s="6"/>
      <c r="H133" s="6"/>
      <c r="I133" s="6"/>
      <c r="J133" s="22">
        <f>IFERROR(VLOOKUP(E133,计分表!A$1:B$5,2,FALSE),0)*E$2+IFERROR(VLOOKUP(F133,计分表!A$1:B$5,2,FALSE),0)*F$2+IFERROR(VLOOKUP(G133,计分表!A$1:B$5,2,FALSE),0)*G$2+IFERROR(VLOOKUP(H133,计分表!A$1:B$5,2,FALSE),0)*H$2+IFERROR(VLOOKUP(I133,计分表!A$1:B$5,2,FALSE),0)*I$2</f>
        <v>0</v>
      </c>
      <c r="K133" s="33"/>
    </row>
    <row r="134" spans="1:11" hidden="1" x14ac:dyDescent="0.2">
      <c r="A134" s="21">
        <f>实习单位鉴定!A134</f>
        <v>131</v>
      </c>
      <c r="B134" s="21" t="str">
        <f>实习单位鉴定!B134</f>
        <v>1706012040</v>
      </c>
      <c r="C134" s="21" t="str">
        <f>实习单位鉴定!C134</f>
        <v>黄显通</v>
      </c>
      <c r="D134" s="32" t="str">
        <f>实习单位鉴定!D134</f>
        <v>徐强</v>
      </c>
      <c r="E134" s="6"/>
      <c r="F134" s="6"/>
      <c r="G134" s="6"/>
      <c r="H134" s="6"/>
      <c r="I134" s="6"/>
      <c r="J134" s="22">
        <f>IFERROR(VLOOKUP(E134,计分表!A$1:B$5,2,FALSE),0)*E$2+IFERROR(VLOOKUP(F134,计分表!A$1:B$5,2,FALSE),0)*F$2+IFERROR(VLOOKUP(G134,计分表!A$1:B$5,2,FALSE),0)*G$2+IFERROR(VLOOKUP(H134,计分表!A$1:B$5,2,FALSE),0)*H$2+IFERROR(VLOOKUP(I134,计分表!A$1:B$5,2,FALSE),0)*I$2</f>
        <v>0</v>
      </c>
      <c r="K134" s="33"/>
    </row>
    <row r="135" spans="1:11" hidden="1" x14ac:dyDescent="0.2">
      <c r="A135" s="21">
        <f>实习单位鉴定!A135</f>
        <v>132</v>
      </c>
      <c r="B135" s="21" t="str">
        <f>实习单位鉴定!B135</f>
        <v>1706013004</v>
      </c>
      <c r="C135" s="21" t="str">
        <f>实习单位鉴定!C135</f>
        <v>贾永兴</v>
      </c>
      <c r="D135" s="32" t="str">
        <f>实习单位鉴定!D135</f>
        <v>徐强</v>
      </c>
      <c r="E135" s="6"/>
      <c r="F135" s="6"/>
      <c r="G135" s="6"/>
      <c r="H135" s="6"/>
      <c r="I135" s="6"/>
      <c r="J135" s="22">
        <f>IFERROR(VLOOKUP(E135,计分表!A$1:B$5,2,FALSE),0)*E$2+IFERROR(VLOOKUP(F135,计分表!A$1:B$5,2,FALSE),0)*F$2+IFERROR(VLOOKUP(G135,计分表!A$1:B$5,2,FALSE),0)*G$2+IFERROR(VLOOKUP(H135,计分表!A$1:B$5,2,FALSE),0)*H$2+IFERROR(VLOOKUP(I135,计分表!A$1:B$5,2,FALSE),0)*I$2</f>
        <v>0</v>
      </c>
      <c r="K135" s="33"/>
    </row>
    <row r="136" spans="1:11" hidden="1" x14ac:dyDescent="0.2">
      <c r="A136" s="21">
        <f>实习单位鉴定!A136</f>
        <v>133</v>
      </c>
      <c r="B136" s="21" t="str">
        <f>实习单位鉴定!B136</f>
        <v>1706014019</v>
      </c>
      <c r="C136" s="21" t="str">
        <f>实习单位鉴定!C136</f>
        <v>黎向前</v>
      </c>
      <c r="D136" s="32" t="str">
        <f>实习单位鉴定!D136</f>
        <v>徐强</v>
      </c>
      <c r="E136" s="6"/>
      <c r="F136" s="6"/>
      <c r="G136" s="6"/>
      <c r="H136" s="6"/>
      <c r="I136" s="6"/>
      <c r="J136" s="22">
        <f>IFERROR(VLOOKUP(E136,计分表!A$1:B$5,2,FALSE),0)*E$2+IFERROR(VLOOKUP(F136,计分表!A$1:B$5,2,FALSE),0)*F$2+IFERROR(VLOOKUP(G136,计分表!A$1:B$5,2,FALSE),0)*G$2+IFERROR(VLOOKUP(H136,计分表!A$1:B$5,2,FALSE),0)*H$2+IFERROR(VLOOKUP(I136,计分表!A$1:B$5,2,FALSE),0)*I$2</f>
        <v>0</v>
      </c>
      <c r="K136" s="33"/>
    </row>
    <row r="137" spans="1:11" hidden="1" x14ac:dyDescent="0.2">
      <c r="A137" s="21">
        <f>实习单位鉴定!A137</f>
        <v>134</v>
      </c>
      <c r="B137" s="21" t="str">
        <f>实习单位鉴定!B137</f>
        <v>1706014021</v>
      </c>
      <c r="C137" s="21" t="str">
        <f>实习单位鉴定!C137</f>
        <v>夏孝东</v>
      </c>
      <c r="D137" s="32" t="str">
        <f>实习单位鉴定!D137</f>
        <v>徐强</v>
      </c>
      <c r="E137" s="6"/>
      <c r="F137" s="6"/>
      <c r="G137" s="6"/>
      <c r="H137" s="6"/>
      <c r="I137" s="6"/>
      <c r="J137" s="22">
        <f>IFERROR(VLOOKUP(E137,计分表!A$1:B$5,2,FALSE),0)*E$2+IFERROR(VLOOKUP(F137,计分表!A$1:B$5,2,FALSE),0)*F$2+IFERROR(VLOOKUP(G137,计分表!A$1:B$5,2,FALSE),0)*G$2+IFERROR(VLOOKUP(H137,计分表!A$1:B$5,2,FALSE),0)*H$2+IFERROR(VLOOKUP(I137,计分表!A$1:B$5,2,FALSE),0)*I$2</f>
        <v>0</v>
      </c>
      <c r="K137" s="33"/>
    </row>
    <row r="138" spans="1:11" hidden="1" x14ac:dyDescent="0.2">
      <c r="A138" s="21">
        <f>实习单位鉴定!A138</f>
        <v>135</v>
      </c>
      <c r="B138" s="21" t="str">
        <f>实习单位鉴定!B138</f>
        <v>1706014031</v>
      </c>
      <c r="C138" s="21" t="str">
        <f>实习单位鉴定!C138</f>
        <v>陈伟森</v>
      </c>
      <c r="D138" s="32" t="str">
        <f>实习单位鉴定!D138</f>
        <v>徐强</v>
      </c>
      <c r="E138" s="6"/>
      <c r="F138" s="6"/>
      <c r="G138" s="6"/>
      <c r="H138" s="6"/>
      <c r="I138" s="6"/>
      <c r="J138" s="22">
        <f>IFERROR(VLOOKUP(E138,计分表!A$1:B$5,2,FALSE),0)*E$2+IFERROR(VLOOKUP(F138,计分表!A$1:B$5,2,FALSE),0)*F$2+IFERROR(VLOOKUP(G138,计分表!A$1:B$5,2,FALSE),0)*G$2+IFERROR(VLOOKUP(H138,计分表!A$1:B$5,2,FALSE),0)*H$2+IFERROR(VLOOKUP(I138,计分表!A$1:B$5,2,FALSE),0)*I$2</f>
        <v>0</v>
      </c>
      <c r="K138" s="33"/>
    </row>
    <row r="139" spans="1:11" hidden="1" x14ac:dyDescent="0.2">
      <c r="A139" s="21">
        <f>实习单位鉴定!A139</f>
        <v>136</v>
      </c>
      <c r="B139" s="21" t="str">
        <f>实习单位鉴定!B139</f>
        <v>1706014032</v>
      </c>
      <c r="C139" s="21" t="str">
        <f>实习单位鉴定!C139</f>
        <v>张旭晖</v>
      </c>
      <c r="D139" s="32" t="str">
        <f>实习单位鉴定!D139</f>
        <v>徐强</v>
      </c>
      <c r="E139" s="6"/>
      <c r="F139" s="6"/>
      <c r="G139" s="6"/>
      <c r="H139" s="6"/>
      <c r="I139" s="6"/>
      <c r="J139" s="22">
        <f>IFERROR(VLOOKUP(E139,计分表!A$1:B$5,2,FALSE),0)*E$2+IFERROR(VLOOKUP(F139,计分表!A$1:B$5,2,FALSE),0)*F$2+IFERROR(VLOOKUP(G139,计分表!A$1:B$5,2,FALSE),0)*G$2+IFERROR(VLOOKUP(H139,计分表!A$1:B$5,2,FALSE),0)*H$2+IFERROR(VLOOKUP(I139,计分表!A$1:B$5,2,FALSE),0)*I$2</f>
        <v>0</v>
      </c>
      <c r="K139" s="33"/>
    </row>
    <row r="140" spans="1:11" hidden="1" x14ac:dyDescent="0.2">
      <c r="A140" s="21">
        <f>实习单位鉴定!A140</f>
        <v>137</v>
      </c>
      <c r="B140" s="21" t="str">
        <f>实习单位鉴定!B140</f>
        <v>1706012011</v>
      </c>
      <c r="C140" s="21" t="str">
        <f>实习单位鉴定!C140</f>
        <v>孟超群</v>
      </c>
      <c r="D140" s="32" t="str">
        <f>实习单位鉴定!D140</f>
        <v>徐滟</v>
      </c>
      <c r="E140" s="6"/>
      <c r="F140" s="6"/>
      <c r="G140" s="6"/>
      <c r="H140" s="6"/>
      <c r="I140" s="6"/>
      <c r="J140" s="22">
        <f>IFERROR(VLOOKUP(E140,计分表!A$1:B$5,2,FALSE),0)*E$2+IFERROR(VLOOKUP(F140,计分表!A$1:B$5,2,FALSE),0)*F$2+IFERROR(VLOOKUP(G140,计分表!A$1:B$5,2,FALSE),0)*G$2+IFERROR(VLOOKUP(H140,计分表!A$1:B$5,2,FALSE),0)*H$2+IFERROR(VLOOKUP(I140,计分表!A$1:B$5,2,FALSE),0)*I$2</f>
        <v>0</v>
      </c>
      <c r="K140" s="33"/>
    </row>
    <row r="141" spans="1:11" hidden="1" x14ac:dyDescent="0.2">
      <c r="A141" s="21">
        <f>实习单位鉴定!A141</f>
        <v>138</v>
      </c>
      <c r="B141" s="21" t="str">
        <f>实习单位鉴定!B141</f>
        <v>1706012017</v>
      </c>
      <c r="C141" s="21" t="str">
        <f>实习单位鉴定!C141</f>
        <v>周安正</v>
      </c>
      <c r="D141" s="32" t="str">
        <f>实习单位鉴定!D141</f>
        <v>徐滟</v>
      </c>
      <c r="E141" s="6"/>
      <c r="F141" s="6"/>
      <c r="G141" s="6"/>
      <c r="H141" s="6"/>
      <c r="I141" s="6"/>
      <c r="J141" s="22">
        <f>IFERROR(VLOOKUP(E141,计分表!A$1:B$5,2,FALSE),0)*E$2+IFERROR(VLOOKUP(F141,计分表!A$1:B$5,2,FALSE),0)*F$2+IFERROR(VLOOKUP(G141,计分表!A$1:B$5,2,FALSE),0)*G$2+IFERROR(VLOOKUP(H141,计分表!A$1:B$5,2,FALSE),0)*H$2+IFERROR(VLOOKUP(I141,计分表!A$1:B$5,2,FALSE),0)*I$2</f>
        <v>0</v>
      </c>
      <c r="K141" s="33"/>
    </row>
    <row r="142" spans="1:11" hidden="1" x14ac:dyDescent="0.2">
      <c r="A142" s="21">
        <f>实习单位鉴定!A142</f>
        <v>139</v>
      </c>
      <c r="B142" s="21" t="str">
        <f>实习单位鉴定!B142</f>
        <v>1706012019</v>
      </c>
      <c r="C142" s="21" t="str">
        <f>实习单位鉴定!C142</f>
        <v>朱毅</v>
      </c>
      <c r="D142" s="32" t="str">
        <f>实习单位鉴定!D142</f>
        <v>徐滟</v>
      </c>
      <c r="E142" s="6"/>
      <c r="F142" s="6"/>
      <c r="G142" s="6"/>
      <c r="H142" s="6"/>
      <c r="I142" s="6"/>
      <c r="J142" s="22">
        <f>IFERROR(VLOOKUP(E142,计分表!A$1:B$5,2,FALSE),0)*E$2+IFERROR(VLOOKUP(F142,计分表!A$1:B$5,2,FALSE),0)*F$2+IFERROR(VLOOKUP(G142,计分表!A$1:B$5,2,FALSE),0)*G$2+IFERROR(VLOOKUP(H142,计分表!A$1:B$5,2,FALSE),0)*H$2+IFERROR(VLOOKUP(I142,计分表!A$1:B$5,2,FALSE),0)*I$2</f>
        <v>0</v>
      </c>
      <c r="K142" s="33"/>
    </row>
    <row r="143" spans="1:11" hidden="1" x14ac:dyDescent="0.2">
      <c r="A143" s="21">
        <f>实习单位鉴定!A143</f>
        <v>140</v>
      </c>
      <c r="B143" s="21" t="str">
        <f>实习单位鉴定!B143</f>
        <v>1706012023</v>
      </c>
      <c r="C143" s="21" t="str">
        <f>实习单位鉴定!C143</f>
        <v>王博文</v>
      </c>
      <c r="D143" s="32" t="str">
        <f>实习单位鉴定!D143</f>
        <v>徐滟</v>
      </c>
      <c r="E143" s="6"/>
      <c r="F143" s="6"/>
      <c r="G143" s="6"/>
      <c r="H143" s="6"/>
      <c r="I143" s="6"/>
      <c r="J143" s="22">
        <f>IFERROR(VLOOKUP(E143,计分表!A$1:B$5,2,FALSE),0)*E$2+IFERROR(VLOOKUP(F143,计分表!A$1:B$5,2,FALSE),0)*F$2+IFERROR(VLOOKUP(G143,计分表!A$1:B$5,2,FALSE),0)*G$2+IFERROR(VLOOKUP(H143,计分表!A$1:B$5,2,FALSE),0)*H$2+IFERROR(VLOOKUP(I143,计分表!A$1:B$5,2,FALSE),0)*I$2</f>
        <v>0</v>
      </c>
      <c r="K143" s="33"/>
    </row>
    <row r="144" spans="1:11" hidden="1" x14ac:dyDescent="0.2">
      <c r="A144" s="21">
        <f>实习单位鉴定!A144</f>
        <v>141</v>
      </c>
      <c r="B144" s="21" t="str">
        <f>实习单位鉴定!B144</f>
        <v>1706011030</v>
      </c>
      <c r="C144" s="21" t="str">
        <f>实习单位鉴定!C144</f>
        <v>陈佳元</v>
      </c>
      <c r="D144" s="32" t="str">
        <f>实习单位鉴定!D144</f>
        <v>徐滟</v>
      </c>
      <c r="E144" s="6"/>
      <c r="F144" s="6"/>
      <c r="G144" s="6"/>
      <c r="H144" s="6"/>
      <c r="I144" s="6"/>
      <c r="J144" s="22">
        <f>IFERROR(VLOOKUP(E144,计分表!A$1:B$5,2,FALSE),0)*E$2+IFERROR(VLOOKUP(F144,计分表!A$1:B$5,2,FALSE),0)*F$2+IFERROR(VLOOKUP(G144,计分表!A$1:B$5,2,FALSE),0)*G$2+IFERROR(VLOOKUP(H144,计分表!A$1:B$5,2,FALSE),0)*H$2+IFERROR(VLOOKUP(I144,计分表!A$1:B$5,2,FALSE),0)*I$2</f>
        <v>0</v>
      </c>
      <c r="K144" s="33"/>
    </row>
    <row r="145" spans="1:11" hidden="1" x14ac:dyDescent="0.2">
      <c r="A145" s="21">
        <f>实习单位鉴定!A145</f>
        <v>142</v>
      </c>
      <c r="B145" s="21" t="str">
        <f>实习单位鉴定!B145</f>
        <v>1706014027</v>
      </c>
      <c r="C145" s="21" t="str">
        <f>实习单位鉴定!C145</f>
        <v>杨凯</v>
      </c>
      <c r="D145" s="32" t="str">
        <f>实习单位鉴定!D145</f>
        <v>许泽银</v>
      </c>
      <c r="E145" s="6"/>
      <c r="F145" s="6"/>
      <c r="G145" s="6"/>
      <c r="H145" s="6"/>
      <c r="I145" s="6"/>
      <c r="J145" s="22">
        <f>IFERROR(VLOOKUP(E145,计分表!A$1:B$5,2,FALSE),0)*E$2+IFERROR(VLOOKUP(F145,计分表!A$1:B$5,2,FALSE),0)*F$2+IFERROR(VLOOKUP(G145,计分表!A$1:B$5,2,FALSE),0)*G$2+IFERROR(VLOOKUP(H145,计分表!A$1:B$5,2,FALSE),0)*H$2+IFERROR(VLOOKUP(I145,计分表!A$1:B$5,2,FALSE),0)*I$2</f>
        <v>0</v>
      </c>
      <c r="K145" s="33"/>
    </row>
    <row r="146" spans="1:11" hidden="1" x14ac:dyDescent="0.2">
      <c r="A146" s="21">
        <f>实习单位鉴定!A146</f>
        <v>143</v>
      </c>
      <c r="B146" s="21" t="str">
        <f>实习单位鉴定!B146</f>
        <v>1706014029</v>
      </c>
      <c r="C146" s="21" t="str">
        <f>实习单位鉴定!C146</f>
        <v>胡浩</v>
      </c>
      <c r="D146" s="32" t="str">
        <f>实习单位鉴定!D146</f>
        <v>许泽银</v>
      </c>
      <c r="E146" s="6"/>
      <c r="F146" s="6"/>
      <c r="G146" s="6"/>
      <c r="H146" s="6"/>
      <c r="I146" s="6"/>
      <c r="J146" s="22">
        <f>IFERROR(VLOOKUP(E146,计分表!A$1:B$5,2,FALSE),0)*E$2+IFERROR(VLOOKUP(F146,计分表!A$1:B$5,2,FALSE),0)*F$2+IFERROR(VLOOKUP(G146,计分表!A$1:B$5,2,FALSE),0)*G$2+IFERROR(VLOOKUP(H146,计分表!A$1:B$5,2,FALSE),0)*H$2+IFERROR(VLOOKUP(I146,计分表!A$1:B$5,2,FALSE),0)*I$2</f>
        <v>0</v>
      </c>
      <c r="K146" s="33"/>
    </row>
    <row r="147" spans="1:11" hidden="1" x14ac:dyDescent="0.2">
      <c r="A147" s="21">
        <f>实习单位鉴定!A147</f>
        <v>144</v>
      </c>
      <c r="B147" s="21" t="str">
        <f>实习单位鉴定!B147</f>
        <v>1706011005</v>
      </c>
      <c r="C147" s="21" t="str">
        <f>实习单位鉴定!C147</f>
        <v>冯顺康</v>
      </c>
      <c r="D147" s="32" t="str">
        <f>实习单位鉴定!D147</f>
        <v>许泽银</v>
      </c>
      <c r="E147" s="6"/>
      <c r="F147" s="6"/>
      <c r="G147" s="6"/>
      <c r="H147" s="6"/>
      <c r="I147" s="6"/>
      <c r="J147" s="22">
        <f>IFERROR(VLOOKUP(E147,计分表!A$1:B$5,2,FALSE),0)*E$2+IFERROR(VLOOKUP(F147,计分表!A$1:B$5,2,FALSE),0)*F$2+IFERROR(VLOOKUP(G147,计分表!A$1:B$5,2,FALSE),0)*G$2+IFERROR(VLOOKUP(H147,计分表!A$1:B$5,2,FALSE),0)*H$2+IFERROR(VLOOKUP(I147,计分表!A$1:B$5,2,FALSE),0)*I$2</f>
        <v>0</v>
      </c>
      <c r="K147" s="33"/>
    </row>
    <row r="148" spans="1:11" hidden="1" x14ac:dyDescent="0.2">
      <c r="A148" s="21">
        <f>实习单位鉴定!A148</f>
        <v>145</v>
      </c>
      <c r="B148" s="21" t="str">
        <f>实习单位鉴定!B148</f>
        <v>1706011019</v>
      </c>
      <c r="C148" s="21" t="str">
        <f>实习单位鉴定!C148</f>
        <v>张涵</v>
      </c>
      <c r="D148" s="32" t="str">
        <f>实习单位鉴定!D148</f>
        <v>许泽银</v>
      </c>
      <c r="E148" s="6"/>
      <c r="F148" s="6"/>
      <c r="G148" s="6"/>
      <c r="H148" s="6"/>
      <c r="I148" s="6"/>
      <c r="J148" s="22">
        <f>IFERROR(VLOOKUP(E148,计分表!A$1:B$5,2,FALSE),0)*E$2+IFERROR(VLOOKUP(F148,计分表!A$1:B$5,2,FALSE),0)*F$2+IFERROR(VLOOKUP(G148,计分表!A$1:B$5,2,FALSE),0)*G$2+IFERROR(VLOOKUP(H148,计分表!A$1:B$5,2,FALSE),0)*H$2+IFERROR(VLOOKUP(I148,计分表!A$1:B$5,2,FALSE),0)*I$2</f>
        <v>0</v>
      </c>
      <c r="K148" s="33"/>
    </row>
    <row r="149" spans="1:11" hidden="1" x14ac:dyDescent="0.2">
      <c r="A149" s="21">
        <f>实习单位鉴定!A149</f>
        <v>146</v>
      </c>
      <c r="B149" s="21" t="str">
        <f>实习单位鉴定!B149</f>
        <v>1706014030</v>
      </c>
      <c r="C149" s="21" t="str">
        <f>实习单位鉴定!C149</f>
        <v>刘佳鑫</v>
      </c>
      <c r="D149" s="32" t="str">
        <f>实习单位鉴定!D149</f>
        <v>袁永壮</v>
      </c>
      <c r="E149" s="6"/>
      <c r="F149" s="6"/>
      <c r="G149" s="6"/>
      <c r="H149" s="6"/>
      <c r="I149" s="6"/>
      <c r="J149" s="22">
        <f>IFERROR(VLOOKUP(E149,计分表!A$1:B$5,2,FALSE),0)*E$2+IFERROR(VLOOKUP(F149,计分表!A$1:B$5,2,FALSE),0)*F$2+IFERROR(VLOOKUP(G149,计分表!A$1:B$5,2,FALSE),0)*G$2+IFERROR(VLOOKUP(H149,计分表!A$1:B$5,2,FALSE),0)*H$2+IFERROR(VLOOKUP(I149,计分表!A$1:B$5,2,FALSE),0)*I$2</f>
        <v>0</v>
      </c>
      <c r="K149" s="33"/>
    </row>
    <row r="150" spans="1:11" hidden="1" x14ac:dyDescent="0.2">
      <c r="A150" s="21">
        <f>实习单位鉴定!A150</f>
        <v>147</v>
      </c>
      <c r="B150" s="21" t="str">
        <f>实习单位鉴定!B150</f>
        <v>1706014035</v>
      </c>
      <c r="C150" s="21" t="str">
        <f>实习单位鉴定!C150</f>
        <v>赵毓轩</v>
      </c>
      <c r="D150" s="32" t="str">
        <f>实习单位鉴定!D150</f>
        <v>袁永壮</v>
      </c>
      <c r="E150" s="6"/>
      <c r="F150" s="6"/>
      <c r="G150" s="6"/>
      <c r="H150" s="6"/>
      <c r="I150" s="6"/>
      <c r="J150" s="22">
        <f>IFERROR(VLOOKUP(E150,计分表!A$1:B$5,2,FALSE),0)*E$2+IFERROR(VLOOKUP(F150,计分表!A$1:B$5,2,FALSE),0)*F$2+IFERROR(VLOOKUP(G150,计分表!A$1:B$5,2,FALSE),0)*G$2+IFERROR(VLOOKUP(H150,计分表!A$1:B$5,2,FALSE),0)*H$2+IFERROR(VLOOKUP(I150,计分表!A$1:B$5,2,FALSE),0)*I$2</f>
        <v>0</v>
      </c>
      <c r="K150" s="33"/>
    </row>
    <row r="151" spans="1:11" hidden="1" x14ac:dyDescent="0.2">
      <c r="A151" s="21">
        <f>实习单位鉴定!A151</f>
        <v>148</v>
      </c>
      <c r="B151" s="21" t="str">
        <f>实习单位鉴定!B151</f>
        <v>1706014037</v>
      </c>
      <c r="C151" s="21" t="str">
        <f>实习单位鉴定!C151</f>
        <v>杜昌晨</v>
      </c>
      <c r="D151" s="32" t="str">
        <f>实习单位鉴定!D151</f>
        <v>袁永壮</v>
      </c>
      <c r="E151" s="6"/>
      <c r="F151" s="6"/>
      <c r="G151" s="6"/>
      <c r="H151" s="6"/>
      <c r="I151" s="6"/>
      <c r="J151" s="22">
        <f>IFERROR(VLOOKUP(E151,计分表!A$1:B$5,2,FALSE),0)*E$2+IFERROR(VLOOKUP(F151,计分表!A$1:B$5,2,FALSE),0)*F$2+IFERROR(VLOOKUP(G151,计分表!A$1:B$5,2,FALSE),0)*G$2+IFERROR(VLOOKUP(H151,计分表!A$1:B$5,2,FALSE),0)*H$2+IFERROR(VLOOKUP(I151,计分表!A$1:B$5,2,FALSE),0)*I$2</f>
        <v>0</v>
      </c>
      <c r="K151" s="33"/>
    </row>
    <row r="152" spans="1:11" hidden="1" x14ac:dyDescent="0.2">
      <c r="A152" s="21">
        <f>实习单位鉴定!A152</f>
        <v>149</v>
      </c>
      <c r="B152" s="21" t="str">
        <f>实习单位鉴定!B152</f>
        <v>1706014039</v>
      </c>
      <c r="C152" s="21" t="str">
        <f>实习单位鉴定!C152</f>
        <v>姚鑫政</v>
      </c>
      <c r="D152" s="32" t="str">
        <f>实习单位鉴定!D152</f>
        <v>袁永壮</v>
      </c>
      <c r="E152" s="6"/>
      <c r="F152" s="6"/>
      <c r="G152" s="6"/>
      <c r="H152" s="6"/>
      <c r="I152" s="6"/>
      <c r="J152" s="22">
        <f>IFERROR(VLOOKUP(E152,计分表!A$1:B$5,2,FALSE),0)*E$2+IFERROR(VLOOKUP(F152,计分表!A$1:B$5,2,FALSE),0)*F$2+IFERROR(VLOOKUP(G152,计分表!A$1:B$5,2,FALSE),0)*G$2+IFERROR(VLOOKUP(H152,计分表!A$1:B$5,2,FALSE),0)*H$2+IFERROR(VLOOKUP(I152,计分表!A$1:B$5,2,FALSE),0)*I$2</f>
        <v>0</v>
      </c>
      <c r="K152" s="33"/>
    </row>
    <row r="153" spans="1:11" hidden="1" x14ac:dyDescent="0.2">
      <c r="A153" s="21">
        <f>实习单位鉴定!A153</f>
        <v>150</v>
      </c>
      <c r="B153" s="21" t="str">
        <f>实习单位鉴定!B153</f>
        <v>1706014040</v>
      </c>
      <c r="C153" s="21" t="str">
        <f>实习单位鉴定!C153</f>
        <v>桑嘉坡</v>
      </c>
      <c r="D153" s="32" t="str">
        <f>实习单位鉴定!D153</f>
        <v>袁永壮</v>
      </c>
      <c r="E153" s="6"/>
      <c r="F153" s="6"/>
      <c r="G153" s="6"/>
      <c r="H153" s="6"/>
      <c r="I153" s="6"/>
      <c r="J153" s="22">
        <f>IFERROR(VLOOKUP(E153,计分表!A$1:B$5,2,FALSE),0)*E$2+IFERROR(VLOOKUP(F153,计分表!A$1:B$5,2,FALSE),0)*F$2+IFERROR(VLOOKUP(G153,计分表!A$1:B$5,2,FALSE),0)*G$2+IFERROR(VLOOKUP(H153,计分表!A$1:B$5,2,FALSE),0)*H$2+IFERROR(VLOOKUP(I153,计分表!A$1:B$5,2,FALSE),0)*I$2</f>
        <v>0</v>
      </c>
      <c r="K153" s="33"/>
    </row>
    <row r="154" spans="1:11" hidden="1" x14ac:dyDescent="0.2">
      <c r="A154" s="21">
        <f>实习单位鉴定!A154</f>
        <v>151</v>
      </c>
      <c r="B154" s="21" t="str">
        <f>实习单位鉴定!B154</f>
        <v>1706014041</v>
      </c>
      <c r="C154" s="21" t="str">
        <f>实习单位鉴定!C154</f>
        <v>谈逸鸣</v>
      </c>
      <c r="D154" s="32" t="str">
        <f>实习单位鉴定!D154</f>
        <v>袁永壮</v>
      </c>
      <c r="E154" s="6"/>
      <c r="F154" s="6"/>
      <c r="G154" s="6"/>
      <c r="H154" s="6"/>
      <c r="I154" s="6"/>
      <c r="J154" s="22">
        <f>IFERROR(VLOOKUP(E154,计分表!A$1:B$5,2,FALSE),0)*E$2+IFERROR(VLOOKUP(F154,计分表!A$1:B$5,2,FALSE),0)*F$2+IFERROR(VLOOKUP(G154,计分表!A$1:B$5,2,FALSE),0)*G$2+IFERROR(VLOOKUP(H154,计分表!A$1:B$5,2,FALSE),0)*H$2+IFERROR(VLOOKUP(I154,计分表!A$1:B$5,2,FALSE),0)*I$2</f>
        <v>0</v>
      </c>
      <c r="K154" s="33"/>
    </row>
    <row r="155" spans="1:11" hidden="1" x14ac:dyDescent="0.2">
      <c r="A155" s="21">
        <f>实习单位鉴定!A155</f>
        <v>152</v>
      </c>
      <c r="B155" s="21" t="str">
        <f>实习单位鉴定!B155</f>
        <v>1706011001</v>
      </c>
      <c r="C155" s="21" t="str">
        <f>实习单位鉴定!C155</f>
        <v>翟吉</v>
      </c>
      <c r="D155" s="32" t="str">
        <f>实习单位鉴定!D155</f>
        <v>袁永壮</v>
      </c>
      <c r="E155" s="6"/>
      <c r="F155" s="6"/>
      <c r="G155" s="6"/>
      <c r="H155" s="6"/>
      <c r="I155" s="6"/>
      <c r="J155" s="22">
        <f>IFERROR(VLOOKUP(E155,计分表!A$1:B$5,2,FALSE),0)*E$2+IFERROR(VLOOKUP(F155,计分表!A$1:B$5,2,FALSE),0)*F$2+IFERROR(VLOOKUP(G155,计分表!A$1:B$5,2,FALSE),0)*G$2+IFERROR(VLOOKUP(H155,计分表!A$1:B$5,2,FALSE),0)*H$2+IFERROR(VLOOKUP(I155,计分表!A$1:B$5,2,FALSE),0)*I$2</f>
        <v>0</v>
      </c>
      <c r="K155" s="33"/>
    </row>
    <row r="156" spans="1:11" hidden="1" x14ac:dyDescent="0.2">
      <c r="A156" s="21">
        <f>实习单位鉴定!A156</f>
        <v>153</v>
      </c>
      <c r="B156" s="21" t="str">
        <f>实习单位鉴定!B156</f>
        <v>1706011022</v>
      </c>
      <c r="C156" s="21" t="str">
        <f>实习单位鉴定!C156</f>
        <v>戴方龙</v>
      </c>
      <c r="D156" s="32" t="str">
        <f>实习单位鉴定!D156</f>
        <v>袁永壮</v>
      </c>
      <c r="E156" s="6"/>
      <c r="F156" s="6"/>
      <c r="G156" s="6"/>
      <c r="H156" s="6"/>
      <c r="I156" s="6"/>
      <c r="J156" s="22">
        <f>IFERROR(VLOOKUP(E156,计分表!A$1:B$5,2,FALSE),0)*E$2+IFERROR(VLOOKUP(F156,计分表!A$1:B$5,2,FALSE),0)*F$2+IFERROR(VLOOKUP(G156,计分表!A$1:B$5,2,FALSE),0)*G$2+IFERROR(VLOOKUP(H156,计分表!A$1:B$5,2,FALSE),0)*H$2+IFERROR(VLOOKUP(I156,计分表!A$1:B$5,2,FALSE),0)*I$2</f>
        <v>0</v>
      </c>
      <c r="K156" s="33"/>
    </row>
    <row r="157" spans="1:11" hidden="1" x14ac:dyDescent="0.2">
      <c r="A157" s="21">
        <f>实习单位鉴定!A157</f>
        <v>154</v>
      </c>
      <c r="B157" s="21" t="str">
        <f>实习单位鉴定!B157</f>
        <v>1606021010</v>
      </c>
      <c r="C157" s="21" t="str">
        <f>实习单位鉴定!C157</f>
        <v>汪豪杰</v>
      </c>
      <c r="D157" s="32" t="str">
        <f>实习单位鉴定!D157</f>
        <v>张之荣</v>
      </c>
      <c r="E157" s="6"/>
      <c r="F157" s="6"/>
      <c r="G157" s="6"/>
      <c r="H157" s="6"/>
      <c r="I157" s="6"/>
      <c r="J157" s="22">
        <f>IFERROR(VLOOKUP(E157,计分表!A$1:B$5,2,FALSE),0)*E$2+IFERROR(VLOOKUP(F157,计分表!A$1:B$5,2,FALSE),0)*F$2+IFERROR(VLOOKUP(G157,计分表!A$1:B$5,2,FALSE),0)*G$2+IFERROR(VLOOKUP(H157,计分表!A$1:B$5,2,FALSE),0)*H$2+IFERROR(VLOOKUP(I157,计分表!A$1:B$5,2,FALSE),0)*I$2</f>
        <v>0</v>
      </c>
      <c r="K157" s="33"/>
    </row>
    <row r="158" spans="1:11" hidden="1" x14ac:dyDescent="0.2">
      <c r="A158" s="21">
        <f>实习单位鉴定!A158</f>
        <v>155</v>
      </c>
      <c r="B158" s="21" t="str">
        <f>实习单位鉴定!B158</f>
        <v>1706012004</v>
      </c>
      <c r="C158" s="21" t="str">
        <f>实习单位鉴定!C158</f>
        <v>袁梦梦</v>
      </c>
      <c r="D158" s="32" t="str">
        <f>实习单位鉴定!D158</f>
        <v>甄冒发</v>
      </c>
      <c r="E158" s="6"/>
      <c r="F158" s="6"/>
      <c r="G158" s="6"/>
      <c r="H158" s="6"/>
      <c r="I158" s="6"/>
      <c r="J158" s="22">
        <f>IFERROR(VLOOKUP(E158,计分表!A$1:B$5,2,FALSE),0)*E$2+IFERROR(VLOOKUP(F158,计分表!A$1:B$5,2,FALSE),0)*F$2+IFERROR(VLOOKUP(G158,计分表!A$1:B$5,2,FALSE),0)*G$2+IFERROR(VLOOKUP(H158,计分表!A$1:B$5,2,FALSE),0)*H$2+IFERROR(VLOOKUP(I158,计分表!A$1:B$5,2,FALSE),0)*I$2</f>
        <v>0</v>
      </c>
      <c r="K158" s="33"/>
    </row>
    <row r="159" spans="1:11" hidden="1" x14ac:dyDescent="0.2">
      <c r="A159" s="21">
        <f>实习单位鉴定!A159</f>
        <v>156</v>
      </c>
      <c r="B159" s="21" t="str">
        <f>实习单位鉴定!B159</f>
        <v>1706012006</v>
      </c>
      <c r="C159" s="21" t="str">
        <f>实习单位鉴定!C159</f>
        <v>罗欢</v>
      </c>
      <c r="D159" s="32" t="str">
        <f>实习单位鉴定!D159</f>
        <v>甄冒发</v>
      </c>
      <c r="E159" s="6"/>
      <c r="F159" s="6"/>
      <c r="G159" s="6"/>
      <c r="H159" s="6"/>
      <c r="I159" s="6"/>
      <c r="J159" s="22">
        <f>IFERROR(VLOOKUP(E159,计分表!A$1:B$5,2,FALSE),0)*E$2+IFERROR(VLOOKUP(F159,计分表!A$1:B$5,2,FALSE),0)*F$2+IFERROR(VLOOKUP(G159,计分表!A$1:B$5,2,FALSE),0)*G$2+IFERROR(VLOOKUP(H159,计分表!A$1:B$5,2,FALSE),0)*H$2+IFERROR(VLOOKUP(I159,计分表!A$1:B$5,2,FALSE),0)*I$2</f>
        <v>0</v>
      </c>
      <c r="K159" s="33"/>
    </row>
    <row r="160" spans="1:11" hidden="1" x14ac:dyDescent="0.2">
      <c r="A160" s="21">
        <f>实习单位鉴定!A160</f>
        <v>157</v>
      </c>
      <c r="B160" s="21" t="str">
        <f>实习单位鉴定!B160</f>
        <v>1706012008</v>
      </c>
      <c r="C160" s="21" t="str">
        <f>实习单位鉴定!C160</f>
        <v>刘健</v>
      </c>
      <c r="D160" s="32" t="str">
        <f>实习单位鉴定!D160</f>
        <v>甄冒发</v>
      </c>
      <c r="E160" s="6"/>
      <c r="F160" s="6"/>
      <c r="G160" s="6"/>
      <c r="H160" s="6"/>
      <c r="I160" s="6"/>
      <c r="J160" s="22">
        <f>IFERROR(VLOOKUP(E160,计分表!A$1:B$5,2,FALSE),0)*E$2+IFERROR(VLOOKUP(F160,计分表!A$1:B$5,2,FALSE),0)*F$2+IFERROR(VLOOKUP(G160,计分表!A$1:B$5,2,FALSE),0)*G$2+IFERROR(VLOOKUP(H160,计分表!A$1:B$5,2,FALSE),0)*H$2+IFERROR(VLOOKUP(I160,计分表!A$1:B$5,2,FALSE),0)*I$2</f>
        <v>0</v>
      </c>
      <c r="K160" s="33"/>
    </row>
    <row r="161" spans="1:11" hidden="1" x14ac:dyDescent="0.2">
      <c r="A161" s="21">
        <f>实习单位鉴定!A161</f>
        <v>158</v>
      </c>
      <c r="B161" s="21" t="str">
        <f>实习单位鉴定!B161</f>
        <v>1706012012</v>
      </c>
      <c r="C161" s="21" t="str">
        <f>实习单位鉴定!C161</f>
        <v>刘浩</v>
      </c>
      <c r="D161" s="32" t="str">
        <f>实习单位鉴定!D161</f>
        <v>甄冒发</v>
      </c>
      <c r="E161" s="6"/>
      <c r="F161" s="6"/>
      <c r="G161" s="6"/>
      <c r="H161" s="6"/>
      <c r="I161" s="6"/>
      <c r="J161" s="22">
        <f>IFERROR(VLOOKUP(E161,计分表!A$1:B$5,2,FALSE),0)*E$2+IFERROR(VLOOKUP(F161,计分表!A$1:B$5,2,FALSE),0)*F$2+IFERROR(VLOOKUP(G161,计分表!A$1:B$5,2,FALSE),0)*G$2+IFERROR(VLOOKUP(H161,计分表!A$1:B$5,2,FALSE),0)*H$2+IFERROR(VLOOKUP(I161,计分表!A$1:B$5,2,FALSE),0)*I$2</f>
        <v>0</v>
      </c>
      <c r="K161" s="33"/>
    </row>
    <row r="162" spans="1:11" hidden="1" x14ac:dyDescent="0.2">
      <c r="A162" s="21">
        <f>实习单位鉴定!A162</f>
        <v>159</v>
      </c>
      <c r="B162" s="21" t="str">
        <f>实习单位鉴定!B162</f>
        <v>1706012014</v>
      </c>
      <c r="C162" s="21" t="str">
        <f>实习单位鉴定!C162</f>
        <v>张鑫</v>
      </c>
      <c r="D162" s="32" t="str">
        <f>实习单位鉴定!D162</f>
        <v>甄冒发</v>
      </c>
      <c r="E162" s="6"/>
      <c r="F162" s="6"/>
      <c r="G162" s="6"/>
      <c r="H162" s="6"/>
      <c r="I162" s="6"/>
      <c r="J162" s="22">
        <f>IFERROR(VLOOKUP(E162,计分表!A$1:B$5,2,FALSE),0)*E$2+IFERROR(VLOOKUP(F162,计分表!A$1:B$5,2,FALSE),0)*F$2+IFERROR(VLOOKUP(G162,计分表!A$1:B$5,2,FALSE),0)*G$2+IFERROR(VLOOKUP(H162,计分表!A$1:B$5,2,FALSE),0)*H$2+IFERROR(VLOOKUP(I162,计分表!A$1:B$5,2,FALSE),0)*I$2</f>
        <v>0</v>
      </c>
      <c r="K162" s="33"/>
    </row>
    <row r="163" spans="1:11" hidden="1" x14ac:dyDescent="0.2">
      <c r="A163" s="21">
        <f>实习单位鉴定!A163</f>
        <v>160</v>
      </c>
      <c r="B163" s="21" t="str">
        <f>实习单位鉴定!B163</f>
        <v>1706012034</v>
      </c>
      <c r="C163" s="21" t="str">
        <f>实习单位鉴定!C163</f>
        <v>程旭东</v>
      </c>
      <c r="D163" s="32" t="str">
        <f>实习单位鉴定!D163</f>
        <v>甄冒发</v>
      </c>
      <c r="E163" s="6"/>
      <c r="F163" s="6"/>
      <c r="G163" s="6"/>
      <c r="H163" s="6"/>
      <c r="I163" s="6"/>
      <c r="J163" s="22">
        <f>IFERROR(VLOOKUP(E163,计分表!A$1:B$5,2,FALSE),0)*E$2+IFERROR(VLOOKUP(F163,计分表!A$1:B$5,2,FALSE),0)*F$2+IFERROR(VLOOKUP(G163,计分表!A$1:B$5,2,FALSE),0)*G$2+IFERROR(VLOOKUP(H163,计分表!A$1:B$5,2,FALSE),0)*H$2+IFERROR(VLOOKUP(I163,计分表!A$1:B$5,2,FALSE),0)*I$2</f>
        <v>0</v>
      </c>
      <c r="K163" s="33"/>
    </row>
    <row r="164" spans="1:11" hidden="1" x14ac:dyDescent="0.2">
      <c r="A164" s="21">
        <f>实习单位鉴定!A164</f>
        <v>161</v>
      </c>
      <c r="B164" s="21" t="str">
        <f>实习单位鉴定!B164</f>
        <v>1706011003</v>
      </c>
      <c r="C164" s="21" t="str">
        <f>实习单位鉴定!C164</f>
        <v>曹玉婕</v>
      </c>
      <c r="D164" s="32" t="str">
        <f>实习单位鉴定!D164</f>
        <v>甄冒发</v>
      </c>
      <c r="E164" s="6"/>
      <c r="F164" s="6"/>
      <c r="G164" s="6"/>
      <c r="H164" s="6"/>
      <c r="I164" s="6"/>
      <c r="J164" s="22">
        <f>IFERROR(VLOOKUP(E164,计分表!A$1:B$5,2,FALSE),0)*E$2+IFERROR(VLOOKUP(F164,计分表!A$1:B$5,2,FALSE),0)*F$2+IFERROR(VLOOKUP(G164,计分表!A$1:B$5,2,FALSE),0)*G$2+IFERROR(VLOOKUP(H164,计分表!A$1:B$5,2,FALSE),0)*H$2+IFERROR(VLOOKUP(I164,计分表!A$1:B$5,2,FALSE),0)*I$2</f>
        <v>0</v>
      </c>
      <c r="K164" s="33"/>
    </row>
    <row r="165" spans="1:11" hidden="1" x14ac:dyDescent="0.2">
      <c r="A165" s="21">
        <f>实习单位鉴定!A165</f>
        <v>162</v>
      </c>
      <c r="B165" s="21" t="str">
        <f>实习单位鉴定!B165</f>
        <v>1706011027</v>
      </c>
      <c r="C165" s="21" t="str">
        <f>实习单位鉴定!C165</f>
        <v>章志文</v>
      </c>
      <c r="D165" s="32" t="str">
        <f>实习单位鉴定!D165</f>
        <v>甄冒发</v>
      </c>
      <c r="E165" s="6"/>
      <c r="F165" s="6"/>
      <c r="G165" s="6"/>
      <c r="H165" s="6"/>
      <c r="I165" s="6"/>
      <c r="J165" s="22">
        <f>IFERROR(VLOOKUP(E165,计分表!A$1:B$5,2,FALSE),0)*E$2+IFERROR(VLOOKUP(F165,计分表!A$1:B$5,2,FALSE),0)*F$2+IFERROR(VLOOKUP(G165,计分表!A$1:B$5,2,FALSE),0)*G$2+IFERROR(VLOOKUP(H165,计分表!A$1:B$5,2,FALSE),0)*H$2+IFERROR(VLOOKUP(I165,计分表!A$1:B$5,2,FALSE),0)*I$2</f>
        <v>0</v>
      </c>
      <c r="K165" s="33"/>
    </row>
    <row r="166" spans="1:11" hidden="1" x14ac:dyDescent="0.2">
      <c r="A166" s="21">
        <f>实习单位鉴定!A166</f>
        <v>163</v>
      </c>
      <c r="B166" s="21" t="str">
        <f>实习单位鉴定!B166</f>
        <v>1606021014</v>
      </c>
      <c r="C166" s="21" t="str">
        <f>实习单位鉴定!C166</f>
        <v>周正岗</v>
      </c>
      <c r="D166" s="32" t="str">
        <f>实习单位鉴定!D166</f>
        <v>周莹</v>
      </c>
      <c r="E166" s="6"/>
      <c r="F166" s="6"/>
      <c r="G166" s="6"/>
      <c r="H166" s="6"/>
      <c r="I166" s="6"/>
      <c r="J166" s="22">
        <f>IFERROR(VLOOKUP(E166,计分表!A$1:B$5,2,FALSE),0)*E$2+IFERROR(VLOOKUP(F166,计分表!A$1:B$5,2,FALSE),0)*F$2+IFERROR(VLOOKUP(G166,计分表!A$1:B$5,2,FALSE),0)*G$2+IFERROR(VLOOKUP(H166,计分表!A$1:B$5,2,FALSE),0)*H$2+IFERROR(VLOOKUP(I166,计分表!A$1:B$5,2,FALSE),0)*I$2</f>
        <v>0</v>
      </c>
      <c r="K166" s="33"/>
    </row>
    <row r="167" spans="1:11" hidden="1" x14ac:dyDescent="0.2">
      <c r="A167" s="21">
        <f>实习单位鉴定!A167</f>
        <v>164</v>
      </c>
      <c r="B167" s="21" t="str">
        <f>实习单位鉴定!B167</f>
        <v>1706011002</v>
      </c>
      <c r="C167" s="21" t="str">
        <f>实习单位鉴定!C167</f>
        <v>谢海峰</v>
      </c>
      <c r="D167" s="32" t="str">
        <f>实习单位鉴定!D167</f>
        <v>周莹</v>
      </c>
      <c r="E167" s="6"/>
      <c r="F167" s="6"/>
      <c r="G167" s="6"/>
      <c r="H167" s="6"/>
      <c r="I167" s="6"/>
      <c r="J167" s="22">
        <f>IFERROR(VLOOKUP(E167,计分表!A$1:B$5,2,FALSE),0)*E$2+IFERROR(VLOOKUP(F167,计分表!A$1:B$5,2,FALSE),0)*F$2+IFERROR(VLOOKUP(G167,计分表!A$1:B$5,2,FALSE),0)*G$2+IFERROR(VLOOKUP(H167,计分表!A$1:B$5,2,FALSE),0)*H$2+IFERROR(VLOOKUP(I167,计分表!A$1:B$5,2,FALSE),0)*I$2</f>
        <v>0</v>
      </c>
      <c r="K167" s="33"/>
    </row>
    <row r="168" spans="1:11" hidden="1" x14ac:dyDescent="0.2">
      <c r="A168" s="21">
        <f>实习单位鉴定!A168</f>
        <v>165</v>
      </c>
      <c r="B168" s="21" t="str">
        <f>实习单位鉴定!B168</f>
        <v>1706011016</v>
      </c>
      <c r="C168" s="21" t="str">
        <f>实习单位鉴定!C168</f>
        <v>朱记传</v>
      </c>
      <c r="D168" s="32" t="str">
        <f>实习单位鉴定!D168</f>
        <v>周莹</v>
      </c>
      <c r="E168" s="6"/>
      <c r="F168" s="6"/>
      <c r="G168" s="6"/>
      <c r="H168" s="6"/>
      <c r="I168" s="6"/>
      <c r="J168" s="22">
        <f>IFERROR(VLOOKUP(E168,计分表!A$1:B$5,2,FALSE),0)*E$2+IFERROR(VLOOKUP(F168,计分表!A$1:B$5,2,FALSE),0)*F$2+IFERROR(VLOOKUP(G168,计分表!A$1:B$5,2,FALSE),0)*G$2+IFERROR(VLOOKUP(H168,计分表!A$1:B$5,2,FALSE),0)*H$2+IFERROR(VLOOKUP(I168,计分表!A$1:B$5,2,FALSE),0)*I$2</f>
        <v>0</v>
      </c>
      <c r="K168" s="33"/>
    </row>
    <row r="169" spans="1:11" hidden="1" x14ac:dyDescent="0.2">
      <c r="A169" s="21">
        <f>实习单位鉴定!A169</f>
        <v>166</v>
      </c>
      <c r="B169" s="21" t="str">
        <f>实习单位鉴定!B169</f>
        <v>1706011020</v>
      </c>
      <c r="C169" s="21" t="str">
        <f>实习单位鉴定!C169</f>
        <v>陈谷旭</v>
      </c>
      <c r="D169" s="32" t="str">
        <f>实习单位鉴定!D169</f>
        <v>周莹</v>
      </c>
      <c r="E169" s="6"/>
      <c r="F169" s="6"/>
      <c r="G169" s="6"/>
      <c r="H169" s="6"/>
      <c r="I169" s="6"/>
      <c r="J169" s="22">
        <f>IFERROR(VLOOKUP(E169,计分表!A$1:B$5,2,FALSE),0)*E$2+IFERROR(VLOOKUP(F169,计分表!A$1:B$5,2,FALSE),0)*F$2+IFERROR(VLOOKUP(G169,计分表!A$1:B$5,2,FALSE),0)*G$2+IFERROR(VLOOKUP(H169,计分表!A$1:B$5,2,FALSE),0)*H$2+IFERROR(VLOOKUP(I169,计分表!A$1:B$5,2,FALSE),0)*I$2</f>
        <v>0</v>
      </c>
      <c r="K169" s="33"/>
    </row>
    <row r="170" spans="1:11" hidden="1" x14ac:dyDescent="0.2">
      <c r="A170" s="21">
        <f>实习单位鉴定!A170</f>
        <v>167</v>
      </c>
      <c r="B170" s="21" t="str">
        <f>实习单位鉴定!B170</f>
        <v>1706011021</v>
      </c>
      <c r="C170" s="21" t="str">
        <f>实习单位鉴定!C170</f>
        <v>任紫昂</v>
      </c>
      <c r="D170" s="32" t="str">
        <f>实习单位鉴定!D170</f>
        <v>周莹</v>
      </c>
      <c r="E170" s="6"/>
      <c r="F170" s="6"/>
      <c r="G170" s="6"/>
      <c r="H170" s="6"/>
      <c r="I170" s="6"/>
      <c r="J170" s="22">
        <f>IFERROR(VLOOKUP(E170,计分表!A$1:B$5,2,FALSE),0)*E$2+IFERROR(VLOOKUP(F170,计分表!A$1:B$5,2,FALSE),0)*F$2+IFERROR(VLOOKUP(G170,计分表!A$1:B$5,2,FALSE),0)*G$2+IFERROR(VLOOKUP(H170,计分表!A$1:B$5,2,FALSE),0)*H$2+IFERROR(VLOOKUP(I170,计分表!A$1:B$5,2,FALSE),0)*I$2</f>
        <v>0</v>
      </c>
      <c r="K170" s="33"/>
    </row>
    <row r="171" spans="1:11" hidden="1" x14ac:dyDescent="0.2">
      <c r="A171" s="21">
        <f>实习单位鉴定!A171</f>
        <v>168</v>
      </c>
      <c r="B171" s="21" t="str">
        <f>实习单位鉴定!B171</f>
        <v>1706011024</v>
      </c>
      <c r="C171" s="21" t="str">
        <f>实习单位鉴定!C171</f>
        <v>杨震</v>
      </c>
      <c r="D171" s="32" t="str">
        <f>实习单位鉴定!D171</f>
        <v>周莹</v>
      </c>
      <c r="E171" s="6"/>
      <c r="F171" s="6"/>
      <c r="G171" s="6"/>
      <c r="H171" s="6"/>
      <c r="I171" s="6"/>
      <c r="J171" s="22">
        <f>IFERROR(VLOOKUP(E171,计分表!A$1:B$5,2,FALSE),0)*E$2+IFERROR(VLOOKUP(F171,计分表!A$1:B$5,2,FALSE),0)*F$2+IFERROR(VLOOKUP(G171,计分表!A$1:B$5,2,FALSE),0)*G$2+IFERROR(VLOOKUP(H171,计分表!A$1:B$5,2,FALSE),0)*H$2+IFERROR(VLOOKUP(I171,计分表!A$1:B$5,2,FALSE),0)*I$2</f>
        <v>0</v>
      </c>
      <c r="K171" s="33"/>
    </row>
    <row r="172" spans="1:11" hidden="1" x14ac:dyDescent="0.2">
      <c r="A172" s="21">
        <f>实习单位鉴定!A172</f>
        <v>169</v>
      </c>
      <c r="B172" s="21" t="str">
        <f>实习单位鉴定!B172</f>
        <v>1706011025</v>
      </c>
      <c r="C172" s="21" t="str">
        <f>实习单位鉴定!C172</f>
        <v>左澄澈</v>
      </c>
      <c r="D172" s="32" t="str">
        <f>实习单位鉴定!D172</f>
        <v>周莹</v>
      </c>
      <c r="E172" s="6"/>
      <c r="F172" s="6"/>
      <c r="G172" s="6"/>
      <c r="H172" s="6"/>
      <c r="I172" s="6"/>
      <c r="J172" s="22">
        <f>IFERROR(VLOOKUP(E172,计分表!A$1:B$5,2,FALSE),0)*E$2+IFERROR(VLOOKUP(F172,计分表!A$1:B$5,2,FALSE),0)*F$2+IFERROR(VLOOKUP(G172,计分表!A$1:B$5,2,FALSE),0)*G$2+IFERROR(VLOOKUP(H172,计分表!A$1:B$5,2,FALSE),0)*H$2+IFERROR(VLOOKUP(I172,计分表!A$1:B$5,2,FALSE),0)*I$2</f>
        <v>0</v>
      </c>
      <c r="K172" s="33"/>
    </row>
    <row r="173" spans="1:11" hidden="1" x14ac:dyDescent="0.2">
      <c r="A173" s="21">
        <f>实习单位鉴定!A173</f>
        <v>170</v>
      </c>
      <c r="B173" s="21" t="str">
        <f>实习单位鉴定!B173</f>
        <v>1706013008</v>
      </c>
      <c r="C173" s="21" t="str">
        <f>实习单位鉴定!C173</f>
        <v>闵永健</v>
      </c>
      <c r="D173" s="32" t="str">
        <f>实习单位鉴定!D173</f>
        <v>朱茂飞</v>
      </c>
      <c r="E173" s="6"/>
      <c r="F173" s="6"/>
      <c r="G173" s="6"/>
      <c r="H173" s="6"/>
      <c r="I173" s="6"/>
      <c r="J173" s="22">
        <f>IFERROR(VLOOKUP(E173,计分表!A$1:B$5,2,FALSE),0)*E$2+IFERROR(VLOOKUP(F173,计分表!A$1:B$5,2,FALSE),0)*F$2+IFERROR(VLOOKUP(G173,计分表!A$1:B$5,2,FALSE),0)*G$2+IFERROR(VLOOKUP(H173,计分表!A$1:B$5,2,FALSE),0)*H$2+IFERROR(VLOOKUP(I173,计分表!A$1:B$5,2,FALSE),0)*I$2</f>
        <v>0</v>
      </c>
      <c r="K173" s="33"/>
    </row>
    <row r="174" spans="1:11" hidden="1" x14ac:dyDescent="0.2">
      <c r="A174" s="21">
        <f>实习单位鉴定!A174</f>
        <v>171</v>
      </c>
      <c r="B174" s="21" t="str">
        <f>实习单位鉴定!B174</f>
        <v>1706013016</v>
      </c>
      <c r="C174" s="21" t="str">
        <f>实习单位鉴定!C174</f>
        <v>王庆林</v>
      </c>
      <c r="D174" s="32" t="str">
        <f>实习单位鉴定!D174</f>
        <v>朱茂飞</v>
      </c>
      <c r="E174" s="6"/>
      <c r="F174" s="6"/>
      <c r="G174" s="6"/>
      <c r="H174" s="6"/>
      <c r="I174" s="6"/>
      <c r="J174" s="22">
        <f>IFERROR(VLOOKUP(E174,计分表!A$1:B$5,2,FALSE),0)*E$2+IFERROR(VLOOKUP(F174,计分表!A$1:B$5,2,FALSE),0)*F$2+IFERROR(VLOOKUP(G174,计分表!A$1:B$5,2,FALSE),0)*G$2+IFERROR(VLOOKUP(H174,计分表!A$1:B$5,2,FALSE),0)*H$2+IFERROR(VLOOKUP(I174,计分表!A$1:B$5,2,FALSE),0)*I$2</f>
        <v>0</v>
      </c>
      <c r="K174" s="33"/>
    </row>
    <row r="175" spans="1:11" x14ac:dyDescent="0.2">
      <c r="A175" s="21">
        <f>实习单位鉴定!A175</f>
        <v>172</v>
      </c>
      <c r="B175" s="21">
        <f>实习单位鉴定!B175</f>
        <v>0</v>
      </c>
      <c r="C175" s="21">
        <f>实习单位鉴定!C175</f>
        <v>0</v>
      </c>
      <c r="D175" s="4"/>
      <c r="E175" s="6"/>
      <c r="F175" s="6"/>
      <c r="G175" s="6"/>
      <c r="H175" s="6"/>
      <c r="I175" s="6"/>
      <c r="J175" s="22">
        <f>IFERROR(VLOOKUP(E175,计分表!A$1:B$5,2,FALSE),0)*E$2+IFERROR(VLOOKUP(F175,计分表!A$1:B$5,2,FALSE),0)*F$2+IFERROR(VLOOKUP(G175,计分表!A$1:B$5,2,FALSE),0)*G$2+IFERROR(VLOOKUP(H175,计分表!A$1:B$5,2,FALSE),0)*H$2+IFERROR(VLOOKUP(I175,计分表!A$1:B$5,2,FALSE),0)*I$2</f>
        <v>0</v>
      </c>
    </row>
    <row r="176" spans="1:11" x14ac:dyDescent="0.2">
      <c r="A176" s="21">
        <f>实习单位鉴定!A176</f>
        <v>173</v>
      </c>
      <c r="B176" s="21">
        <f>实习单位鉴定!B176</f>
        <v>0</v>
      </c>
      <c r="C176" s="21">
        <f>实习单位鉴定!C176</f>
        <v>0</v>
      </c>
      <c r="D176" s="4"/>
      <c r="E176" s="6"/>
      <c r="F176" s="6"/>
      <c r="G176" s="6"/>
      <c r="H176" s="6"/>
      <c r="I176" s="6"/>
      <c r="J176" s="22">
        <f>IFERROR(VLOOKUP(E176,计分表!A$1:B$5,2,FALSE),0)*E$2+IFERROR(VLOOKUP(F176,计分表!A$1:B$5,2,FALSE),0)*F$2+IFERROR(VLOOKUP(G176,计分表!A$1:B$5,2,FALSE),0)*G$2+IFERROR(VLOOKUP(H176,计分表!A$1:B$5,2,FALSE),0)*H$2+IFERROR(VLOOKUP(I176,计分表!A$1:B$5,2,FALSE),0)*I$2</f>
        <v>0</v>
      </c>
    </row>
    <row r="177" spans="1:10" x14ac:dyDescent="0.2">
      <c r="A177" s="21">
        <f>实习单位鉴定!A177</f>
        <v>174</v>
      </c>
      <c r="B177" s="21">
        <f>实习单位鉴定!B177</f>
        <v>0</v>
      </c>
      <c r="C177" s="21">
        <f>实习单位鉴定!C177</f>
        <v>0</v>
      </c>
      <c r="D177" s="4"/>
      <c r="E177" s="6"/>
      <c r="F177" s="6"/>
      <c r="G177" s="6"/>
      <c r="H177" s="6"/>
      <c r="I177" s="6"/>
      <c r="J177" s="22">
        <f>IFERROR(VLOOKUP(E177,计分表!A$1:B$5,2,FALSE),0)*E$2+IFERROR(VLOOKUP(F177,计分表!A$1:B$5,2,FALSE),0)*F$2+IFERROR(VLOOKUP(G177,计分表!A$1:B$5,2,FALSE),0)*G$2+IFERROR(VLOOKUP(H177,计分表!A$1:B$5,2,FALSE),0)*H$2+IFERROR(VLOOKUP(I177,计分表!A$1:B$5,2,FALSE),0)*I$2</f>
        <v>0</v>
      </c>
    </row>
    <row r="178" spans="1:10" x14ac:dyDescent="0.2">
      <c r="A178" s="21">
        <f>实习单位鉴定!A178</f>
        <v>175</v>
      </c>
      <c r="B178" s="21">
        <f>实习单位鉴定!B178</f>
        <v>0</v>
      </c>
      <c r="C178" s="21">
        <f>实习单位鉴定!C178</f>
        <v>0</v>
      </c>
      <c r="D178" s="4"/>
      <c r="E178" s="6"/>
      <c r="F178" s="6"/>
      <c r="G178" s="6"/>
      <c r="H178" s="6"/>
      <c r="I178" s="6"/>
      <c r="J178" s="22">
        <f>IFERROR(VLOOKUP(E178,计分表!A$1:B$5,2,FALSE),0)*E$2+IFERROR(VLOOKUP(F178,计分表!A$1:B$5,2,FALSE),0)*F$2+IFERROR(VLOOKUP(G178,计分表!A$1:B$5,2,FALSE),0)*G$2+IFERROR(VLOOKUP(H178,计分表!A$1:B$5,2,FALSE),0)*H$2+IFERROR(VLOOKUP(I178,计分表!A$1:B$5,2,FALSE),0)*I$2</f>
        <v>0</v>
      </c>
    </row>
    <row r="179" spans="1:10" x14ac:dyDescent="0.2">
      <c r="A179" s="21">
        <f>实习单位鉴定!A179</f>
        <v>176</v>
      </c>
      <c r="B179" s="21">
        <f>实习单位鉴定!B179</f>
        <v>0</v>
      </c>
      <c r="C179" s="21">
        <f>实习单位鉴定!C179</f>
        <v>0</v>
      </c>
      <c r="D179" s="4"/>
      <c r="E179" s="6"/>
      <c r="F179" s="6"/>
      <c r="G179" s="6"/>
      <c r="H179" s="6"/>
      <c r="I179" s="6"/>
      <c r="J179" s="22">
        <f>IFERROR(VLOOKUP(E179,计分表!A$1:B$5,2,FALSE),0)*E$2+IFERROR(VLOOKUP(F179,计分表!A$1:B$5,2,FALSE),0)*F$2+IFERROR(VLOOKUP(G179,计分表!A$1:B$5,2,FALSE),0)*G$2+IFERROR(VLOOKUP(H179,计分表!A$1:B$5,2,FALSE),0)*H$2+IFERROR(VLOOKUP(I179,计分表!A$1:B$5,2,FALSE),0)*I$2</f>
        <v>0</v>
      </c>
    </row>
    <row r="180" spans="1:10" x14ac:dyDescent="0.2">
      <c r="A180" s="21">
        <f>实习单位鉴定!A180</f>
        <v>177</v>
      </c>
      <c r="B180" s="21">
        <f>实习单位鉴定!B180</f>
        <v>0</v>
      </c>
      <c r="C180" s="21">
        <f>实习单位鉴定!C180</f>
        <v>0</v>
      </c>
      <c r="D180" s="4"/>
      <c r="E180" s="6"/>
      <c r="F180" s="6"/>
      <c r="G180" s="6"/>
      <c r="H180" s="6"/>
      <c r="I180" s="6"/>
      <c r="J180" s="22">
        <f>IFERROR(VLOOKUP(E180,计分表!A$1:B$5,2,FALSE),0)*E$2+IFERROR(VLOOKUP(F180,计分表!A$1:B$5,2,FALSE),0)*F$2+IFERROR(VLOOKUP(G180,计分表!A$1:B$5,2,FALSE),0)*G$2+IFERROR(VLOOKUP(H180,计分表!A$1:B$5,2,FALSE),0)*H$2+IFERROR(VLOOKUP(I180,计分表!A$1:B$5,2,FALSE),0)*I$2</f>
        <v>0</v>
      </c>
    </row>
    <row r="181" spans="1:10" x14ac:dyDescent="0.2">
      <c r="A181" s="21">
        <f>实习单位鉴定!A181</f>
        <v>178</v>
      </c>
      <c r="B181" s="21">
        <f>实习单位鉴定!B181</f>
        <v>0</v>
      </c>
      <c r="C181" s="21">
        <f>实习单位鉴定!C181</f>
        <v>0</v>
      </c>
      <c r="D181" s="4"/>
      <c r="E181" s="6"/>
      <c r="F181" s="6"/>
      <c r="G181" s="6"/>
      <c r="H181" s="6"/>
      <c r="I181" s="6"/>
      <c r="J181" s="22">
        <f>IFERROR(VLOOKUP(E181,计分表!A$1:B$5,2,FALSE),0)*E$2+IFERROR(VLOOKUP(F181,计分表!A$1:B$5,2,FALSE),0)*F$2+IFERROR(VLOOKUP(G181,计分表!A$1:B$5,2,FALSE),0)*G$2+IFERROR(VLOOKUP(H181,计分表!A$1:B$5,2,FALSE),0)*H$2+IFERROR(VLOOKUP(I181,计分表!A$1:B$5,2,FALSE),0)*I$2</f>
        <v>0</v>
      </c>
    </row>
    <row r="182" spans="1:10" x14ac:dyDescent="0.2">
      <c r="A182" s="21">
        <f>实习单位鉴定!A182</f>
        <v>179</v>
      </c>
      <c r="B182" s="21">
        <f>实习单位鉴定!B182</f>
        <v>0</v>
      </c>
      <c r="C182" s="21">
        <f>实习单位鉴定!C182</f>
        <v>0</v>
      </c>
      <c r="D182" s="4"/>
      <c r="E182" s="6"/>
      <c r="F182" s="6"/>
      <c r="G182" s="6"/>
      <c r="H182" s="6"/>
      <c r="I182" s="6"/>
      <c r="J182" s="22">
        <f>IFERROR(VLOOKUP(E182,计分表!A$1:B$5,2,FALSE),0)*E$2+IFERROR(VLOOKUP(F182,计分表!A$1:B$5,2,FALSE),0)*F$2+IFERROR(VLOOKUP(G182,计分表!A$1:B$5,2,FALSE),0)*G$2+IFERROR(VLOOKUP(H182,计分表!A$1:B$5,2,FALSE),0)*H$2+IFERROR(VLOOKUP(I182,计分表!A$1:B$5,2,FALSE),0)*I$2</f>
        <v>0</v>
      </c>
    </row>
    <row r="183" spans="1:10" x14ac:dyDescent="0.2">
      <c r="A183" s="21">
        <f>实习单位鉴定!A183</f>
        <v>180</v>
      </c>
      <c r="B183" s="21">
        <f>实习单位鉴定!B183</f>
        <v>0</v>
      </c>
      <c r="C183" s="21">
        <f>实习单位鉴定!C183</f>
        <v>0</v>
      </c>
      <c r="D183" s="4"/>
      <c r="E183" s="6"/>
      <c r="F183" s="6"/>
      <c r="G183" s="6"/>
      <c r="H183" s="6"/>
      <c r="I183" s="6"/>
      <c r="J183" s="22">
        <f>IFERROR(VLOOKUP(E183,计分表!A$1:B$5,2,FALSE),0)*E$2+IFERROR(VLOOKUP(F183,计分表!A$1:B$5,2,FALSE),0)*F$2+IFERROR(VLOOKUP(G183,计分表!A$1:B$5,2,FALSE),0)*G$2+IFERROR(VLOOKUP(H183,计分表!A$1:B$5,2,FALSE),0)*H$2+IFERROR(VLOOKUP(I183,计分表!A$1:B$5,2,FALSE),0)*I$2</f>
        <v>0</v>
      </c>
    </row>
    <row r="184" spans="1:10" x14ac:dyDescent="0.2">
      <c r="A184" s="21">
        <f>实习单位鉴定!A184</f>
        <v>181</v>
      </c>
      <c r="B184" s="21">
        <f>实习单位鉴定!B184</f>
        <v>0</v>
      </c>
      <c r="C184" s="21">
        <f>实习单位鉴定!C184</f>
        <v>0</v>
      </c>
      <c r="D184" s="4"/>
      <c r="E184" s="6"/>
      <c r="F184" s="6"/>
      <c r="G184" s="6"/>
      <c r="H184" s="6"/>
      <c r="I184" s="6"/>
      <c r="J184" s="22">
        <f>IFERROR(VLOOKUP(E184,计分表!A$1:B$5,2,FALSE),0)*E$2+IFERROR(VLOOKUP(F184,计分表!A$1:B$5,2,FALSE),0)*F$2+IFERROR(VLOOKUP(G184,计分表!A$1:B$5,2,FALSE),0)*G$2+IFERROR(VLOOKUP(H184,计分表!A$1:B$5,2,FALSE),0)*H$2+IFERROR(VLOOKUP(I184,计分表!A$1:B$5,2,FALSE),0)*I$2</f>
        <v>0</v>
      </c>
    </row>
    <row r="185" spans="1:10" x14ac:dyDescent="0.2">
      <c r="A185" s="21">
        <f>实习单位鉴定!A185</f>
        <v>182</v>
      </c>
      <c r="B185" s="21">
        <f>实习单位鉴定!B185</f>
        <v>0</v>
      </c>
      <c r="C185" s="21">
        <f>实习单位鉴定!C185</f>
        <v>0</v>
      </c>
      <c r="D185" s="4"/>
      <c r="E185" s="6"/>
      <c r="F185" s="6"/>
      <c r="G185" s="6"/>
      <c r="H185" s="6"/>
      <c r="I185" s="6"/>
      <c r="J185" s="22">
        <f>IFERROR(VLOOKUP(E185,计分表!A$1:B$5,2,FALSE),0)*E$2+IFERROR(VLOOKUP(F185,计分表!A$1:B$5,2,FALSE),0)*F$2+IFERROR(VLOOKUP(G185,计分表!A$1:B$5,2,FALSE),0)*G$2+IFERROR(VLOOKUP(H185,计分表!A$1:B$5,2,FALSE),0)*H$2+IFERROR(VLOOKUP(I185,计分表!A$1:B$5,2,FALSE),0)*I$2</f>
        <v>0</v>
      </c>
    </row>
    <row r="186" spans="1:10" x14ac:dyDescent="0.2">
      <c r="A186" s="21">
        <f>实习单位鉴定!A186</f>
        <v>183</v>
      </c>
      <c r="B186" s="21">
        <f>实习单位鉴定!B186</f>
        <v>0</v>
      </c>
      <c r="C186" s="21">
        <f>实习单位鉴定!C186</f>
        <v>0</v>
      </c>
      <c r="D186" s="4"/>
      <c r="E186" s="6"/>
      <c r="F186" s="6"/>
      <c r="G186" s="6"/>
      <c r="H186" s="6"/>
      <c r="I186" s="6"/>
      <c r="J186" s="22">
        <f>IFERROR(VLOOKUP(E186,计分表!A$1:B$5,2,FALSE),0)*E$2+IFERROR(VLOOKUP(F186,计分表!A$1:B$5,2,FALSE),0)*F$2+IFERROR(VLOOKUP(G186,计分表!A$1:B$5,2,FALSE),0)*G$2+IFERROR(VLOOKUP(H186,计分表!A$1:B$5,2,FALSE),0)*H$2+IFERROR(VLOOKUP(I186,计分表!A$1:B$5,2,FALSE),0)*I$2</f>
        <v>0</v>
      </c>
    </row>
    <row r="187" spans="1:10" x14ac:dyDescent="0.2">
      <c r="A187" s="21">
        <f>实习单位鉴定!A187</f>
        <v>184</v>
      </c>
      <c r="B187" s="21">
        <f>实习单位鉴定!B187</f>
        <v>0</v>
      </c>
      <c r="C187" s="21">
        <f>实习单位鉴定!C187</f>
        <v>0</v>
      </c>
      <c r="D187" s="4"/>
      <c r="E187" s="6"/>
      <c r="F187" s="6"/>
      <c r="G187" s="6"/>
      <c r="H187" s="6"/>
      <c r="I187" s="6"/>
      <c r="J187" s="22">
        <f>IFERROR(VLOOKUP(E187,计分表!A$1:B$5,2,FALSE),0)*E$2+IFERROR(VLOOKUP(F187,计分表!A$1:B$5,2,FALSE),0)*F$2+IFERROR(VLOOKUP(G187,计分表!A$1:B$5,2,FALSE),0)*G$2+IFERROR(VLOOKUP(H187,计分表!A$1:B$5,2,FALSE),0)*H$2+IFERROR(VLOOKUP(I187,计分表!A$1:B$5,2,FALSE),0)*I$2</f>
        <v>0</v>
      </c>
    </row>
    <row r="188" spans="1:10" x14ac:dyDescent="0.2">
      <c r="A188" s="21">
        <f>实习单位鉴定!A188</f>
        <v>185</v>
      </c>
      <c r="B188" s="21">
        <f>实习单位鉴定!B188</f>
        <v>0</v>
      </c>
      <c r="C188" s="21">
        <f>实习单位鉴定!C188</f>
        <v>0</v>
      </c>
      <c r="D188" s="4"/>
      <c r="E188" s="6"/>
      <c r="F188" s="6"/>
      <c r="G188" s="6"/>
      <c r="H188" s="6"/>
      <c r="I188" s="6"/>
      <c r="J188" s="22">
        <f>IFERROR(VLOOKUP(E188,计分表!A$1:B$5,2,FALSE),0)*E$2+IFERROR(VLOOKUP(F188,计分表!A$1:B$5,2,FALSE),0)*F$2+IFERROR(VLOOKUP(G188,计分表!A$1:B$5,2,FALSE),0)*G$2+IFERROR(VLOOKUP(H188,计分表!A$1:B$5,2,FALSE),0)*H$2+IFERROR(VLOOKUP(I188,计分表!A$1:B$5,2,FALSE),0)*I$2</f>
        <v>0</v>
      </c>
    </row>
    <row r="189" spans="1:10" x14ac:dyDescent="0.2">
      <c r="A189" s="21">
        <f>实习单位鉴定!A189</f>
        <v>186</v>
      </c>
      <c r="B189" s="21">
        <f>实习单位鉴定!B189</f>
        <v>0</v>
      </c>
      <c r="C189" s="21">
        <f>实习单位鉴定!C189</f>
        <v>0</v>
      </c>
      <c r="D189" s="4"/>
      <c r="E189" s="6"/>
      <c r="F189" s="6"/>
      <c r="G189" s="6"/>
      <c r="H189" s="6"/>
      <c r="I189" s="6"/>
      <c r="J189" s="22">
        <f>IFERROR(VLOOKUP(E189,计分表!A$1:B$5,2,FALSE),0)*E$2+IFERROR(VLOOKUP(F189,计分表!A$1:B$5,2,FALSE),0)*F$2+IFERROR(VLOOKUP(G189,计分表!A$1:B$5,2,FALSE),0)*G$2+IFERROR(VLOOKUP(H189,计分表!A$1:B$5,2,FALSE),0)*H$2+IFERROR(VLOOKUP(I189,计分表!A$1:B$5,2,FALSE),0)*I$2</f>
        <v>0</v>
      </c>
    </row>
    <row r="190" spans="1:10" x14ac:dyDescent="0.2">
      <c r="A190" s="21">
        <f>实习单位鉴定!A190</f>
        <v>187</v>
      </c>
      <c r="B190" s="21">
        <f>实习单位鉴定!B190</f>
        <v>0</v>
      </c>
      <c r="C190" s="21">
        <f>实习单位鉴定!C190</f>
        <v>0</v>
      </c>
      <c r="D190" s="4"/>
      <c r="E190" s="6"/>
      <c r="F190" s="6"/>
      <c r="G190" s="6"/>
      <c r="H190" s="6"/>
      <c r="I190" s="6"/>
      <c r="J190" s="22">
        <f>IFERROR(VLOOKUP(E190,计分表!A$1:B$5,2,FALSE),0)*E$2+IFERROR(VLOOKUP(F190,计分表!A$1:B$5,2,FALSE),0)*F$2+IFERROR(VLOOKUP(G190,计分表!A$1:B$5,2,FALSE),0)*G$2+IFERROR(VLOOKUP(H190,计分表!A$1:B$5,2,FALSE),0)*H$2+IFERROR(VLOOKUP(I190,计分表!A$1:B$5,2,FALSE),0)*I$2</f>
        <v>0</v>
      </c>
    </row>
    <row r="191" spans="1:10" x14ac:dyDescent="0.2">
      <c r="A191" s="21">
        <f>实习单位鉴定!A191</f>
        <v>188</v>
      </c>
      <c r="B191" s="21">
        <f>实习单位鉴定!B191</f>
        <v>0</v>
      </c>
      <c r="C191" s="21">
        <f>实习单位鉴定!C191</f>
        <v>0</v>
      </c>
      <c r="D191" s="4"/>
      <c r="E191" s="6"/>
      <c r="F191" s="6"/>
      <c r="G191" s="6"/>
      <c r="H191" s="6"/>
      <c r="I191" s="6"/>
      <c r="J191" s="22">
        <f>IFERROR(VLOOKUP(E191,计分表!A$1:B$5,2,FALSE),0)*E$2+IFERROR(VLOOKUP(F191,计分表!A$1:B$5,2,FALSE),0)*F$2+IFERROR(VLOOKUP(G191,计分表!A$1:B$5,2,FALSE),0)*G$2+IFERROR(VLOOKUP(H191,计分表!A$1:B$5,2,FALSE),0)*H$2+IFERROR(VLOOKUP(I191,计分表!A$1:B$5,2,FALSE),0)*I$2</f>
        <v>0</v>
      </c>
    </row>
    <row r="192" spans="1:10" x14ac:dyDescent="0.2">
      <c r="A192" s="21">
        <f>实习单位鉴定!A192</f>
        <v>189</v>
      </c>
      <c r="B192" s="21">
        <f>实习单位鉴定!B192</f>
        <v>0</v>
      </c>
      <c r="C192" s="21">
        <f>实习单位鉴定!C192</f>
        <v>0</v>
      </c>
      <c r="D192" s="4"/>
      <c r="E192" s="6"/>
      <c r="F192" s="6"/>
      <c r="G192" s="6"/>
      <c r="H192" s="6"/>
      <c r="I192" s="6"/>
      <c r="J192" s="22">
        <f>IFERROR(VLOOKUP(E192,计分表!A$1:B$5,2,FALSE),0)*E$2+IFERROR(VLOOKUP(F192,计分表!A$1:B$5,2,FALSE),0)*F$2+IFERROR(VLOOKUP(G192,计分表!A$1:B$5,2,FALSE),0)*G$2+IFERROR(VLOOKUP(H192,计分表!A$1:B$5,2,FALSE),0)*H$2+IFERROR(VLOOKUP(I192,计分表!A$1:B$5,2,FALSE),0)*I$2</f>
        <v>0</v>
      </c>
    </row>
    <row r="193" spans="1:10" x14ac:dyDescent="0.2">
      <c r="A193" s="21">
        <f>实习单位鉴定!A193</f>
        <v>190</v>
      </c>
      <c r="B193" s="21">
        <f>实习单位鉴定!B193</f>
        <v>0</v>
      </c>
      <c r="C193" s="21">
        <f>实习单位鉴定!C193</f>
        <v>0</v>
      </c>
      <c r="D193" s="4"/>
      <c r="E193" s="6"/>
      <c r="F193" s="6"/>
      <c r="G193" s="6"/>
      <c r="H193" s="6"/>
      <c r="I193" s="6"/>
      <c r="J193" s="22">
        <f>IFERROR(VLOOKUP(E193,计分表!A$1:B$5,2,FALSE),0)*E$2+IFERROR(VLOOKUP(F193,计分表!A$1:B$5,2,FALSE),0)*F$2+IFERROR(VLOOKUP(G193,计分表!A$1:B$5,2,FALSE),0)*G$2+IFERROR(VLOOKUP(H193,计分表!A$1:B$5,2,FALSE),0)*H$2+IFERROR(VLOOKUP(I193,计分表!A$1:B$5,2,FALSE),0)*I$2</f>
        <v>0</v>
      </c>
    </row>
    <row r="194" spans="1:10" x14ac:dyDescent="0.2">
      <c r="A194" s="21">
        <f>实习单位鉴定!A194</f>
        <v>191</v>
      </c>
      <c r="B194" s="21">
        <f>实习单位鉴定!B194</f>
        <v>0</v>
      </c>
      <c r="C194" s="21">
        <f>实习单位鉴定!C194</f>
        <v>0</v>
      </c>
      <c r="D194" s="4"/>
      <c r="E194" s="6"/>
      <c r="F194" s="6"/>
      <c r="G194" s="6"/>
      <c r="H194" s="6"/>
      <c r="I194" s="6"/>
      <c r="J194" s="22">
        <f>IFERROR(VLOOKUP(E194,计分表!A$1:B$5,2,FALSE),0)*E$2+IFERROR(VLOOKUP(F194,计分表!A$1:B$5,2,FALSE),0)*F$2+IFERROR(VLOOKUP(G194,计分表!A$1:B$5,2,FALSE),0)*G$2+IFERROR(VLOOKUP(H194,计分表!A$1:B$5,2,FALSE),0)*H$2+IFERROR(VLOOKUP(I194,计分表!A$1:B$5,2,FALSE),0)*I$2</f>
        <v>0</v>
      </c>
    </row>
    <row r="195" spans="1:10" x14ac:dyDescent="0.2">
      <c r="A195" s="21">
        <f>实习单位鉴定!A195</f>
        <v>192</v>
      </c>
      <c r="B195" s="21">
        <f>实习单位鉴定!B195</f>
        <v>0</v>
      </c>
      <c r="C195" s="21">
        <f>实习单位鉴定!C195</f>
        <v>0</v>
      </c>
      <c r="D195" s="4"/>
      <c r="E195" s="6"/>
      <c r="F195" s="6"/>
      <c r="G195" s="6"/>
      <c r="H195" s="6"/>
      <c r="I195" s="6"/>
      <c r="J195" s="22">
        <f>IFERROR(VLOOKUP(E195,计分表!A$1:B$5,2,FALSE),0)*E$2+IFERROR(VLOOKUP(F195,计分表!A$1:B$5,2,FALSE),0)*F$2+IFERROR(VLOOKUP(G195,计分表!A$1:B$5,2,FALSE),0)*G$2+IFERROR(VLOOKUP(H195,计分表!A$1:B$5,2,FALSE),0)*H$2+IFERROR(VLOOKUP(I195,计分表!A$1:B$5,2,FALSE),0)*I$2</f>
        <v>0</v>
      </c>
    </row>
    <row r="196" spans="1:10" x14ac:dyDescent="0.2">
      <c r="A196" s="21">
        <f>实习单位鉴定!A196</f>
        <v>193</v>
      </c>
      <c r="B196" s="21">
        <f>实习单位鉴定!B196</f>
        <v>0</v>
      </c>
      <c r="C196" s="21">
        <f>实习单位鉴定!C196</f>
        <v>0</v>
      </c>
      <c r="D196" s="4"/>
      <c r="E196" s="6"/>
      <c r="F196" s="6"/>
      <c r="G196" s="6"/>
      <c r="H196" s="6"/>
      <c r="I196" s="6"/>
      <c r="J196" s="22">
        <f>IFERROR(VLOOKUP(E196,计分表!A$1:B$5,2,FALSE),0)*E$2+IFERROR(VLOOKUP(F196,计分表!A$1:B$5,2,FALSE),0)*F$2+IFERROR(VLOOKUP(G196,计分表!A$1:B$5,2,FALSE),0)*G$2+IFERROR(VLOOKUP(H196,计分表!A$1:B$5,2,FALSE),0)*H$2+IFERROR(VLOOKUP(I196,计分表!A$1:B$5,2,FALSE),0)*I$2</f>
        <v>0</v>
      </c>
    </row>
    <row r="197" spans="1:10" x14ac:dyDescent="0.2">
      <c r="A197" s="21">
        <f>实习单位鉴定!A197</f>
        <v>194</v>
      </c>
      <c r="B197" s="21">
        <f>实习单位鉴定!B197</f>
        <v>0</v>
      </c>
      <c r="C197" s="21">
        <f>实习单位鉴定!C197</f>
        <v>0</v>
      </c>
      <c r="D197" s="4"/>
      <c r="E197" s="6"/>
      <c r="F197" s="6"/>
      <c r="G197" s="6"/>
      <c r="H197" s="6"/>
      <c r="I197" s="6"/>
      <c r="J197" s="22">
        <f>IFERROR(VLOOKUP(E197,计分表!A$1:B$5,2,FALSE),0)*E$2+IFERROR(VLOOKUP(F197,计分表!A$1:B$5,2,FALSE),0)*F$2+IFERROR(VLOOKUP(G197,计分表!A$1:B$5,2,FALSE),0)*G$2+IFERROR(VLOOKUP(H197,计分表!A$1:B$5,2,FALSE),0)*H$2+IFERROR(VLOOKUP(I197,计分表!A$1:B$5,2,FALSE),0)*I$2</f>
        <v>0</v>
      </c>
    </row>
    <row r="198" spans="1:10" x14ac:dyDescent="0.2">
      <c r="A198" s="21">
        <f>实习单位鉴定!A198</f>
        <v>195</v>
      </c>
      <c r="B198" s="21">
        <f>实习单位鉴定!B198</f>
        <v>0</v>
      </c>
      <c r="C198" s="21">
        <f>实习单位鉴定!C198</f>
        <v>0</v>
      </c>
      <c r="D198" s="4"/>
      <c r="E198" s="6"/>
      <c r="F198" s="6"/>
      <c r="G198" s="6"/>
      <c r="H198" s="6"/>
      <c r="I198" s="6"/>
      <c r="J198" s="22">
        <f>IFERROR(VLOOKUP(E198,计分表!A$1:B$5,2,FALSE),0)*E$2+IFERROR(VLOOKUP(F198,计分表!A$1:B$5,2,FALSE),0)*F$2+IFERROR(VLOOKUP(G198,计分表!A$1:B$5,2,FALSE),0)*G$2+IFERROR(VLOOKUP(H198,计分表!A$1:B$5,2,FALSE),0)*H$2+IFERROR(VLOOKUP(I198,计分表!A$1:B$5,2,FALSE),0)*I$2</f>
        <v>0</v>
      </c>
    </row>
    <row r="199" spans="1:10" x14ac:dyDescent="0.2">
      <c r="A199" s="21">
        <f>实习单位鉴定!A199</f>
        <v>196</v>
      </c>
      <c r="B199" s="21">
        <f>实习单位鉴定!B199</f>
        <v>0</v>
      </c>
      <c r="C199" s="21">
        <f>实习单位鉴定!C199</f>
        <v>0</v>
      </c>
      <c r="D199" s="4"/>
      <c r="E199" s="6"/>
      <c r="F199" s="6"/>
      <c r="G199" s="6"/>
      <c r="H199" s="6"/>
      <c r="I199" s="6"/>
      <c r="J199" s="22">
        <f>IFERROR(VLOOKUP(E199,计分表!A$1:B$5,2,FALSE),0)*E$2+IFERROR(VLOOKUP(F199,计分表!A$1:B$5,2,FALSE),0)*F$2+IFERROR(VLOOKUP(G199,计分表!A$1:B$5,2,FALSE),0)*G$2+IFERROR(VLOOKUP(H199,计分表!A$1:B$5,2,FALSE),0)*H$2+IFERROR(VLOOKUP(I199,计分表!A$1:B$5,2,FALSE),0)*I$2</f>
        <v>0</v>
      </c>
    </row>
    <row r="200" spans="1:10" x14ac:dyDescent="0.2">
      <c r="A200" s="21">
        <f>实习单位鉴定!A200</f>
        <v>197</v>
      </c>
      <c r="B200" s="21">
        <f>实习单位鉴定!B200</f>
        <v>0</v>
      </c>
      <c r="C200" s="21">
        <f>实习单位鉴定!C200</f>
        <v>0</v>
      </c>
      <c r="D200" s="4"/>
      <c r="E200" s="6"/>
      <c r="F200" s="6"/>
      <c r="G200" s="6"/>
      <c r="H200" s="6"/>
      <c r="I200" s="6"/>
      <c r="J200" s="22">
        <f>IFERROR(VLOOKUP(E200,计分表!A$1:B$5,2,FALSE),0)*E$2+IFERROR(VLOOKUP(F200,计分表!A$1:B$5,2,FALSE),0)*F$2+IFERROR(VLOOKUP(G200,计分表!A$1:B$5,2,FALSE),0)*G$2+IFERROR(VLOOKUP(H200,计分表!A$1:B$5,2,FALSE),0)*H$2+IFERROR(VLOOKUP(I200,计分表!A$1:B$5,2,FALSE),0)*I$2</f>
        <v>0</v>
      </c>
    </row>
    <row r="201" spans="1:10" x14ac:dyDescent="0.2">
      <c r="A201" s="21">
        <f>实习单位鉴定!A201</f>
        <v>198</v>
      </c>
      <c r="B201" s="21">
        <f>实习单位鉴定!B201</f>
        <v>0</v>
      </c>
      <c r="C201" s="21">
        <f>实习单位鉴定!C201</f>
        <v>0</v>
      </c>
      <c r="D201" s="4"/>
      <c r="E201" s="6"/>
      <c r="F201" s="6"/>
      <c r="G201" s="6"/>
      <c r="H201" s="6"/>
      <c r="I201" s="6"/>
      <c r="J201" s="22">
        <f>IFERROR(VLOOKUP(E201,计分表!A$1:B$5,2,FALSE),0)*E$2+IFERROR(VLOOKUP(F201,计分表!A$1:B$5,2,FALSE),0)*F$2+IFERROR(VLOOKUP(G201,计分表!A$1:B$5,2,FALSE),0)*G$2+IFERROR(VLOOKUP(H201,计分表!A$1:B$5,2,FALSE),0)*H$2+IFERROR(VLOOKUP(I201,计分表!A$1:B$5,2,FALSE),0)*I$2</f>
        <v>0</v>
      </c>
    </row>
    <row r="202" spans="1:10" x14ac:dyDescent="0.2">
      <c r="A202" s="21">
        <f>实习单位鉴定!A202</f>
        <v>199</v>
      </c>
      <c r="B202" s="21">
        <f>实习单位鉴定!B202</f>
        <v>0</v>
      </c>
      <c r="C202" s="21">
        <f>实习单位鉴定!C202</f>
        <v>0</v>
      </c>
      <c r="D202" s="4"/>
      <c r="E202" s="6"/>
      <c r="F202" s="6"/>
      <c r="G202" s="6"/>
      <c r="H202" s="6"/>
      <c r="I202" s="6"/>
      <c r="J202" s="22">
        <f>IFERROR(VLOOKUP(E202,计分表!A$1:B$5,2,FALSE),0)*E$2+IFERROR(VLOOKUP(F202,计分表!A$1:B$5,2,FALSE),0)*F$2+IFERROR(VLOOKUP(G202,计分表!A$1:B$5,2,FALSE),0)*G$2+IFERROR(VLOOKUP(H202,计分表!A$1:B$5,2,FALSE),0)*H$2+IFERROR(VLOOKUP(I202,计分表!A$1:B$5,2,FALSE),0)*I$2</f>
        <v>0</v>
      </c>
    </row>
    <row r="203" spans="1:10" x14ac:dyDescent="0.2">
      <c r="A203" s="21">
        <f>实习单位鉴定!A203</f>
        <v>200</v>
      </c>
      <c r="B203" s="21">
        <f>实习单位鉴定!B203</f>
        <v>0</v>
      </c>
      <c r="C203" s="21">
        <f>实习单位鉴定!C203</f>
        <v>0</v>
      </c>
      <c r="D203" s="4"/>
      <c r="E203" s="6"/>
      <c r="F203" s="6"/>
      <c r="G203" s="6"/>
      <c r="H203" s="6"/>
      <c r="I203" s="6"/>
      <c r="J203" s="22">
        <f>IFERROR(VLOOKUP(E203,计分表!A$1:B$5,2,FALSE),0)*E$2+IFERROR(VLOOKUP(F203,计分表!A$1:B$5,2,FALSE),0)*F$2+IFERROR(VLOOKUP(G203,计分表!A$1:B$5,2,FALSE),0)*G$2+IFERROR(VLOOKUP(H203,计分表!A$1:B$5,2,FALSE),0)*H$2+IFERROR(VLOOKUP(I203,计分表!A$1:B$5,2,FALSE),0)*I$2</f>
        <v>0</v>
      </c>
    </row>
    <row r="206" spans="1:10" ht="14.25" x14ac:dyDescent="0.2">
      <c r="F206" s="1" t="s">
        <v>4</v>
      </c>
      <c r="G206" s="2"/>
      <c r="H206" s="11"/>
    </row>
  </sheetData>
  <autoFilter ref="A3:J203">
    <filterColumn colId="3">
      <filters blank="1"/>
    </filterColumn>
  </autoFilter>
  <mergeCells count="5">
    <mergeCell ref="A1:J1"/>
    <mergeCell ref="A2:A3"/>
    <mergeCell ref="B2:B3"/>
    <mergeCell ref="C2:C3"/>
    <mergeCell ref="D2:D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8"/>
  <sheetViews>
    <sheetView workbookViewId="0">
      <pane ySplit="3" topLeftCell="A4" activePane="bottomLeft" state="frozen"/>
      <selection pane="bottomLeft" activeCell="H4" sqref="H4"/>
    </sheetView>
  </sheetViews>
  <sheetFormatPr defaultRowHeight="12.75" x14ac:dyDescent="0.2"/>
  <cols>
    <col min="1" max="3" width="4.75" style="3" bestFit="1" customWidth="1"/>
    <col min="4" max="4" width="8" style="3" bestFit="1" customWidth="1"/>
    <col min="5" max="5" width="10" style="3" bestFit="1" customWidth="1"/>
    <col min="6" max="6" width="15.125" style="3" bestFit="1" customWidth="1"/>
    <col min="7" max="7" width="10" style="3" bestFit="1" customWidth="1"/>
    <col min="8" max="8" width="12.875" style="3" bestFit="1" customWidth="1"/>
    <col min="9" max="16384" width="9" style="3"/>
  </cols>
  <sheetData>
    <row r="1" spans="1:9" ht="37.5" customHeight="1" x14ac:dyDescent="0.2">
      <c r="A1" s="43" t="s">
        <v>27</v>
      </c>
      <c r="B1" s="43"/>
      <c r="C1" s="43"/>
      <c r="D1" s="43"/>
      <c r="E1" s="43"/>
      <c r="F1" s="43"/>
      <c r="G1" s="43"/>
      <c r="H1" s="43"/>
      <c r="I1" s="43"/>
    </row>
    <row r="2" spans="1:9" x14ac:dyDescent="0.2">
      <c r="A2" s="41" t="s">
        <v>2</v>
      </c>
      <c r="B2" s="42" t="s">
        <v>0</v>
      </c>
      <c r="C2" s="42" t="s">
        <v>1</v>
      </c>
      <c r="D2" s="42" t="s">
        <v>5</v>
      </c>
      <c r="E2" s="15">
        <v>0.3</v>
      </c>
      <c r="F2" s="15">
        <v>0.3</v>
      </c>
      <c r="G2" s="15">
        <v>0.4</v>
      </c>
      <c r="H2" s="16">
        <f>SUM(E2:G2)</f>
        <v>1</v>
      </c>
      <c r="I2" s="17"/>
    </row>
    <row r="3" spans="1:9" ht="24" x14ac:dyDescent="0.2">
      <c r="A3" s="41"/>
      <c r="B3" s="42"/>
      <c r="C3" s="42"/>
      <c r="D3" s="42"/>
      <c r="E3" s="18" t="s">
        <v>19</v>
      </c>
      <c r="F3" s="18" t="s">
        <v>20</v>
      </c>
      <c r="G3" s="18" t="s">
        <v>21</v>
      </c>
      <c r="H3" s="19" t="s">
        <v>24</v>
      </c>
      <c r="I3" s="20" t="s">
        <v>6</v>
      </c>
    </row>
    <row r="4" spans="1:9" s="7" customFormat="1" ht="15" customHeight="1" x14ac:dyDescent="0.2">
      <c r="A4" s="21">
        <f>实习单位鉴定!A4</f>
        <v>1</v>
      </c>
      <c r="B4" s="21" t="str">
        <f>实习单位鉴定!B4</f>
        <v>1706012003</v>
      </c>
      <c r="C4" s="21" t="str">
        <f>实习单位鉴定!C4</f>
        <v>聂帅帅</v>
      </c>
      <c r="D4" s="21" t="str">
        <f>实习单位鉴定!D4</f>
        <v>白琨</v>
      </c>
      <c r="E4" s="22">
        <f>实习单位鉴定!J4</f>
        <v>0</v>
      </c>
      <c r="F4" s="22">
        <f>实习指导鉴定!J4</f>
        <v>0</v>
      </c>
      <c r="G4" s="22">
        <f>IFERROR(('答辩评分表-教师1'!J4+'答辩评分表-教师2'!J4+'答辩评分表-教师3'!J4+'答辩评分表-教师4'!J4+'答辩评分表-教师5'!J4+'答辩评分表-教师6'!J4)/(IF('答辩评分表-教师1'!J4&lt;&gt;0,1,0)+IF('答辩评分表-教师2'!J4&lt;&gt;0,1,0)+IF('答辩评分表-教师3'!J4&lt;&gt;0,1,0)+IF('答辩评分表-教师4'!J4&lt;&gt;0,1,0)+IF('答辩评分表-教师5'!J4&lt;&gt;0,1,0)+IF('答辩评分表-教师6'!J4&lt;&gt;0,1,0)),0)</f>
        <v>0</v>
      </c>
      <c r="H4" s="23">
        <f>E4*E$2+F4*F$2+G4*G$2</f>
        <v>0</v>
      </c>
      <c r="I4" s="22" t="str">
        <f>IF(H4&gt;=90,"优",IF(H4&gt;=80,"良",IF(H4&gt;=70,"中等",IF(H4&gt;=60,"及格","不及格"))))</f>
        <v>不及格</v>
      </c>
    </row>
    <row r="5" spans="1:9" s="7" customFormat="1" ht="15" customHeight="1" x14ac:dyDescent="0.2">
      <c r="A5" s="21">
        <f>实习单位鉴定!A5</f>
        <v>2</v>
      </c>
      <c r="B5" s="21" t="str">
        <f>实习单位鉴定!B5</f>
        <v>1706012005</v>
      </c>
      <c r="C5" s="21" t="str">
        <f>实习单位鉴定!C5</f>
        <v>武超</v>
      </c>
      <c r="D5" s="21" t="str">
        <f>实习单位鉴定!D5</f>
        <v>白琨</v>
      </c>
      <c r="E5" s="22">
        <f>实习单位鉴定!J5</f>
        <v>0</v>
      </c>
      <c r="F5" s="22">
        <f>实习指导鉴定!J5</f>
        <v>0</v>
      </c>
      <c r="G5" s="22">
        <f>IFERROR(('答辩评分表-教师1'!J5+'答辩评分表-教师2'!J5+'答辩评分表-教师3'!J5+'答辩评分表-教师4'!J5+'答辩评分表-教师5'!J5+'答辩评分表-教师6'!J5)/(IF('答辩评分表-教师1'!J5&lt;&gt;0,1,0)+IF('答辩评分表-教师2'!J5&lt;&gt;0,1,0)+IF('答辩评分表-教师3'!J5&lt;&gt;0,1,0)+IF('答辩评分表-教师4'!J5&lt;&gt;0,1,0)+IF('答辩评分表-教师5'!J5&lt;&gt;0,1,0)+IF('答辩评分表-教师6'!J5&lt;&gt;0,1,0)),0)</f>
        <v>0</v>
      </c>
      <c r="H5" s="23">
        <f t="shared" ref="H5:H68" si="0">E5*E$2+F5*F$2+G5*G$2</f>
        <v>0</v>
      </c>
      <c r="I5" s="22" t="str">
        <f t="shared" ref="I5:I68" si="1">IF(H5&gt;=90,"优",IF(H5&gt;=80,"良",IF(H5&gt;=70,"中等",IF(H5&gt;=60,"及格","不及格"))))</f>
        <v>不及格</v>
      </c>
    </row>
    <row r="6" spans="1:9" s="7" customFormat="1" ht="15" customHeight="1" x14ac:dyDescent="0.2">
      <c r="A6" s="21">
        <f>实习单位鉴定!A6</f>
        <v>3</v>
      </c>
      <c r="B6" s="21" t="str">
        <f>实习单位鉴定!B6</f>
        <v>1706012007</v>
      </c>
      <c r="C6" s="21" t="str">
        <f>实习单位鉴定!C6</f>
        <v>蒋兴国</v>
      </c>
      <c r="D6" s="21" t="str">
        <f>实习单位鉴定!D6</f>
        <v>白琨</v>
      </c>
      <c r="E6" s="22">
        <f>实习单位鉴定!J6</f>
        <v>0</v>
      </c>
      <c r="F6" s="22">
        <f>实习指导鉴定!J6</f>
        <v>0</v>
      </c>
      <c r="G6" s="22">
        <f>IFERROR(('答辩评分表-教师1'!J6+'答辩评分表-教师2'!J6+'答辩评分表-教师3'!J6+'答辩评分表-教师4'!J6+'答辩评分表-教师5'!J6+'答辩评分表-教师6'!J6)/(IF('答辩评分表-教师1'!J6&lt;&gt;0,1,0)+IF('答辩评分表-教师2'!J6&lt;&gt;0,1,0)+IF('答辩评分表-教师3'!J6&lt;&gt;0,1,0)+IF('答辩评分表-教师4'!J6&lt;&gt;0,1,0)+IF('答辩评分表-教师5'!J6&lt;&gt;0,1,0)+IF('答辩评分表-教师6'!J6&lt;&gt;0,1,0)),0)</f>
        <v>0</v>
      </c>
      <c r="H6" s="23">
        <f t="shared" si="0"/>
        <v>0</v>
      </c>
      <c r="I6" s="22" t="str">
        <f t="shared" si="1"/>
        <v>不及格</v>
      </c>
    </row>
    <row r="7" spans="1:9" s="7" customFormat="1" ht="15" customHeight="1" x14ac:dyDescent="0.2">
      <c r="A7" s="21">
        <f>实习单位鉴定!A7</f>
        <v>4</v>
      </c>
      <c r="B7" s="21" t="str">
        <f>实习单位鉴定!B7</f>
        <v>1706012031</v>
      </c>
      <c r="C7" s="21" t="str">
        <f>实习单位鉴定!C7</f>
        <v>杜月航</v>
      </c>
      <c r="D7" s="21" t="str">
        <f>实习单位鉴定!D7</f>
        <v>白琨</v>
      </c>
      <c r="E7" s="22">
        <f>实习单位鉴定!J7</f>
        <v>0</v>
      </c>
      <c r="F7" s="22">
        <f>实习指导鉴定!J7</f>
        <v>0</v>
      </c>
      <c r="G7" s="22">
        <f>IFERROR(('答辩评分表-教师1'!J7+'答辩评分表-教师2'!J7+'答辩评分表-教师3'!J7+'答辩评分表-教师4'!J7+'答辩评分表-教师5'!J7+'答辩评分表-教师6'!J7)/(IF('答辩评分表-教师1'!J7&lt;&gt;0,1,0)+IF('答辩评分表-教师2'!J7&lt;&gt;0,1,0)+IF('答辩评分表-教师3'!J7&lt;&gt;0,1,0)+IF('答辩评分表-教师4'!J7&lt;&gt;0,1,0)+IF('答辩评分表-教师5'!J7&lt;&gt;0,1,0)+IF('答辩评分表-教师6'!J7&lt;&gt;0,1,0)),0)</f>
        <v>0</v>
      </c>
      <c r="H7" s="23">
        <f t="shared" si="0"/>
        <v>0</v>
      </c>
      <c r="I7" s="22" t="str">
        <f t="shared" si="1"/>
        <v>不及格</v>
      </c>
    </row>
    <row r="8" spans="1:9" s="7" customFormat="1" ht="15" customHeight="1" x14ac:dyDescent="0.2">
      <c r="A8" s="21">
        <f>实习单位鉴定!A8</f>
        <v>5</v>
      </c>
      <c r="B8" s="21" t="str">
        <f>实习单位鉴定!B8</f>
        <v>1706013009</v>
      </c>
      <c r="C8" s="21" t="str">
        <f>实习单位鉴定!C8</f>
        <v>丁騑</v>
      </c>
      <c r="D8" s="21" t="str">
        <f>实习单位鉴定!D8</f>
        <v>戴淮初</v>
      </c>
      <c r="E8" s="22">
        <f>实习单位鉴定!J8</f>
        <v>0</v>
      </c>
      <c r="F8" s="22">
        <f>实习指导鉴定!J8</f>
        <v>0</v>
      </c>
      <c r="G8" s="22">
        <f>IFERROR(('答辩评分表-教师1'!J8+'答辩评分表-教师2'!J8+'答辩评分表-教师3'!J8+'答辩评分表-教师4'!J8+'答辩评分表-教师5'!J8+'答辩评分表-教师6'!J8)/(IF('答辩评分表-教师1'!J8&lt;&gt;0,1,0)+IF('答辩评分表-教师2'!J8&lt;&gt;0,1,0)+IF('答辩评分表-教师3'!J8&lt;&gt;0,1,0)+IF('答辩评分表-教师4'!J8&lt;&gt;0,1,0)+IF('答辩评分表-教师5'!J8&lt;&gt;0,1,0)+IF('答辩评分表-教师6'!J8&lt;&gt;0,1,0)),0)</f>
        <v>0</v>
      </c>
      <c r="H8" s="23">
        <f t="shared" si="0"/>
        <v>0</v>
      </c>
      <c r="I8" s="22" t="str">
        <f t="shared" si="1"/>
        <v>不及格</v>
      </c>
    </row>
    <row r="9" spans="1:9" s="7" customFormat="1" ht="15" customHeight="1" x14ac:dyDescent="0.2">
      <c r="A9" s="21">
        <f>实习单位鉴定!A9</f>
        <v>6</v>
      </c>
      <c r="B9" s="21" t="str">
        <f>实习单位鉴定!B9</f>
        <v>1706013019</v>
      </c>
      <c r="C9" s="21" t="str">
        <f>实习单位鉴定!C9</f>
        <v>王传光</v>
      </c>
      <c r="D9" s="21" t="str">
        <f>实习单位鉴定!D9</f>
        <v>戴淮初</v>
      </c>
      <c r="E9" s="22">
        <f>实习单位鉴定!J9</f>
        <v>0</v>
      </c>
      <c r="F9" s="22">
        <f>实习指导鉴定!J9</f>
        <v>0</v>
      </c>
      <c r="G9" s="22">
        <f>IFERROR(('答辩评分表-教师1'!J9+'答辩评分表-教师2'!J9+'答辩评分表-教师3'!J9+'答辩评分表-教师4'!J9+'答辩评分表-教师5'!J9+'答辩评分表-教师6'!J9)/(IF('答辩评分表-教师1'!J9&lt;&gt;0,1,0)+IF('答辩评分表-教师2'!J9&lt;&gt;0,1,0)+IF('答辩评分表-教师3'!J9&lt;&gt;0,1,0)+IF('答辩评分表-教师4'!J9&lt;&gt;0,1,0)+IF('答辩评分表-教师5'!J9&lt;&gt;0,1,0)+IF('答辩评分表-教师6'!J9&lt;&gt;0,1,0)),0)</f>
        <v>0</v>
      </c>
      <c r="H9" s="23">
        <f t="shared" si="0"/>
        <v>0</v>
      </c>
      <c r="I9" s="22" t="str">
        <f t="shared" si="1"/>
        <v>不及格</v>
      </c>
    </row>
    <row r="10" spans="1:9" s="7" customFormat="1" ht="15" customHeight="1" x14ac:dyDescent="0.2">
      <c r="A10" s="21">
        <f>实习单位鉴定!A10</f>
        <v>7</v>
      </c>
      <c r="B10" s="21" t="str">
        <f>实习单位鉴定!B10</f>
        <v>1706011014</v>
      </c>
      <c r="C10" s="21" t="str">
        <f>实习单位鉴定!C10</f>
        <v>龙家俊</v>
      </c>
      <c r="D10" s="21" t="str">
        <f>实习单位鉴定!D10</f>
        <v>戴淮初</v>
      </c>
      <c r="E10" s="22">
        <f>实习单位鉴定!J10</f>
        <v>0</v>
      </c>
      <c r="F10" s="22">
        <f>实习指导鉴定!J10</f>
        <v>0</v>
      </c>
      <c r="G10" s="22">
        <f>IFERROR(('答辩评分表-教师1'!J10+'答辩评分表-教师2'!J10+'答辩评分表-教师3'!J10+'答辩评分表-教师4'!J10+'答辩评分表-教师5'!J10+'答辩评分表-教师6'!J10)/(IF('答辩评分表-教师1'!J10&lt;&gt;0,1,0)+IF('答辩评分表-教师2'!J10&lt;&gt;0,1,0)+IF('答辩评分表-教师3'!J10&lt;&gt;0,1,0)+IF('答辩评分表-教师4'!J10&lt;&gt;0,1,0)+IF('答辩评分表-教师5'!J10&lt;&gt;0,1,0)+IF('答辩评分表-教师6'!J10&lt;&gt;0,1,0)),0)</f>
        <v>0</v>
      </c>
      <c r="H10" s="23">
        <f t="shared" si="0"/>
        <v>0</v>
      </c>
      <c r="I10" s="22" t="str">
        <f t="shared" si="1"/>
        <v>不及格</v>
      </c>
    </row>
    <row r="11" spans="1:9" s="7" customFormat="1" ht="15" customHeight="1" x14ac:dyDescent="0.2">
      <c r="A11" s="21">
        <f>实习单位鉴定!A11</f>
        <v>8</v>
      </c>
      <c r="B11" s="21" t="str">
        <f>实习单位鉴定!B11</f>
        <v>1706011017</v>
      </c>
      <c r="C11" s="21" t="str">
        <f>实习单位鉴定!C11</f>
        <v>何超</v>
      </c>
      <c r="D11" s="21" t="str">
        <f>实习单位鉴定!D11</f>
        <v>戴淮初</v>
      </c>
      <c r="E11" s="22">
        <f>实习单位鉴定!J11</f>
        <v>0</v>
      </c>
      <c r="F11" s="22">
        <f>实习指导鉴定!J11</f>
        <v>0</v>
      </c>
      <c r="G11" s="22">
        <f>IFERROR(('答辩评分表-教师1'!J11+'答辩评分表-教师2'!J11+'答辩评分表-教师3'!J11+'答辩评分表-教师4'!J11+'答辩评分表-教师5'!J11+'答辩评分表-教师6'!J11)/(IF('答辩评分表-教师1'!J11&lt;&gt;0,1,0)+IF('答辩评分表-教师2'!J11&lt;&gt;0,1,0)+IF('答辩评分表-教师3'!J11&lt;&gt;0,1,0)+IF('答辩评分表-教师4'!J11&lt;&gt;0,1,0)+IF('答辩评分表-教师5'!J11&lt;&gt;0,1,0)+IF('答辩评分表-教师6'!J11&lt;&gt;0,1,0)),0)</f>
        <v>0</v>
      </c>
      <c r="H11" s="23">
        <f t="shared" si="0"/>
        <v>0</v>
      </c>
      <c r="I11" s="22" t="str">
        <f t="shared" si="1"/>
        <v>不及格</v>
      </c>
    </row>
    <row r="12" spans="1:9" s="7" customFormat="1" ht="15" customHeight="1" x14ac:dyDescent="0.2">
      <c r="A12" s="21">
        <f>实习单位鉴定!A12</f>
        <v>9</v>
      </c>
      <c r="B12" s="21" t="str">
        <f>实习单位鉴定!B12</f>
        <v>1706011029</v>
      </c>
      <c r="C12" s="21" t="str">
        <f>实习单位鉴定!C12</f>
        <v>张豪</v>
      </c>
      <c r="D12" s="21" t="str">
        <f>实习单位鉴定!D12</f>
        <v>戴淮初</v>
      </c>
      <c r="E12" s="22">
        <f>实习单位鉴定!J12</f>
        <v>0</v>
      </c>
      <c r="F12" s="22">
        <f>实习指导鉴定!J12</f>
        <v>0</v>
      </c>
      <c r="G12" s="22">
        <f>IFERROR(('答辩评分表-教师1'!J12+'答辩评分表-教师2'!J12+'答辩评分表-教师3'!J12+'答辩评分表-教师4'!J12+'答辩评分表-教师5'!J12+'答辩评分表-教师6'!J12)/(IF('答辩评分表-教师1'!J12&lt;&gt;0,1,0)+IF('答辩评分表-教师2'!J12&lt;&gt;0,1,0)+IF('答辩评分表-教师3'!J12&lt;&gt;0,1,0)+IF('答辩评分表-教师4'!J12&lt;&gt;0,1,0)+IF('答辩评分表-教师5'!J12&lt;&gt;0,1,0)+IF('答辩评分表-教师6'!J12&lt;&gt;0,1,0)),0)</f>
        <v>0</v>
      </c>
      <c r="H12" s="23">
        <f t="shared" si="0"/>
        <v>0</v>
      </c>
      <c r="I12" s="22" t="str">
        <f t="shared" si="1"/>
        <v>不及格</v>
      </c>
    </row>
    <row r="13" spans="1:9" s="7" customFormat="1" ht="15" customHeight="1" x14ac:dyDescent="0.2">
      <c r="A13" s="21">
        <f>实习单位鉴定!A13</f>
        <v>10</v>
      </c>
      <c r="B13" s="21" t="str">
        <f>实习单位鉴定!B13</f>
        <v>1706013001</v>
      </c>
      <c r="C13" s="21" t="str">
        <f>实习单位鉴定!C13</f>
        <v>过成勇</v>
      </c>
      <c r="D13" s="21" t="str">
        <f>实习单位鉴定!D13</f>
        <v>冯敏亮</v>
      </c>
      <c r="E13" s="22">
        <f>实习单位鉴定!J13</f>
        <v>0</v>
      </c>
      <c r="F13" s="22">
        <f>实习指导鉴定!J13</f>
        <v>0</v>
      </c>
      <c r="G13" s="22">
        <f>IFERROR(('答辩评分表-教师1'!J13+'答辩评分表-教师2'!J13+'答辩评分表-教师3'!J13+'答辩评分表-教师4'!J13+'答辩评分表-教师5'!J13+'答辩评分表-教师6'!J13)/(IF('答辩评分表-教师1'!J13&lt;&gt;0,1,0)+IF('答辩评分表-教师2'!J13&lt;&gt;0,1,0)+IF('答辩评分表-教师3'!J13&lt;&gt;0,1,0)+IF('答辩评分表-教师4'!J13&lt;&gt;0,1,0)+IF('答辩评分表-教师5'!J13&lt;&gt;0,1,0)+IF('答辩评分表-教师6'!J13&lt;&gt;0,1,0)),0)</f>
        <v>0</v>
      </c>
      <c r="H13" s="23">
        <f t="shared" si="0"/>
        <v>0</v>
      </c>
      <c r="I13" s="22" t="str">
        <f t="shared" si="1"/>
        <v>不及格</v>
      </c>
    </row>
    <row r="14" spans="1:9" s="7" customFormat="1" ht="15" customHeight="1" x14ac:dyDescent="0.2">
      <c r="A14" s="21">
        <f>实习单位鉴定!A14</f>
        <v>11</v>
      </c>
      <c r="B14" s="21" t="str">
        <f>实习单位鉴定!B14</f>
        <v>1706013013</v>
      </c>
      <c r="C14" s="21" t="str">
        <f>实习单位鉴定!C14</f>
        <v>潘子安</v>
      </c>
      <c r="D14" s="21" t="str">
        <f>实习单位鉴定!D14</f>
        <v>冯敏亮</v>
      </c>
      <c r="E14" s="22">
        <f>实习单位鉴定!J14</f>
        <v>0</v>
      </c>
      <c r="F14" s="22">
        <f>实习指导鉴定!J14</f>
        <v>0</v>
      </c>
      <c r="G14" s="22">
        <f>IFERROR(('答辩评分表-教师1'!J14+'答辩评分表-教师2'!J14+'答辩评分表-教师3'!J14+'答辩评分表-教师4'!J14+'答辩评分表-教师5'!J14+'答辩评分表-教师6'!J14)/(IF('答辩评分表-教师1'!J14&lt;&gt;0,1,0)+IF('答辩评分表-教师2'!J14&lt;&gt;0,1,0)+IF('答辩评分表-教师3'!J14&lt;&gt;0,1,0)+IF('答辩评分表-教师4'!J14&lt;&gt;0,1,0)+IF('答辩评分表-教师5'!J14&lt;&gt;0,1,0)+IF('答辩评分表-教师6'!J14&lt;&gt;0,1,0)),0)</f>
        <v>0</v>
      </c>
      <c r="H14" s="23">
        <f t="shared" si="0"/>
        <v>0</v>
      </c>
      <c r="I14" s="22" t="str">
        <f t="shared" si="1"/>
        <v>不及格</v>
      </c>
    </row>
    <row r="15" spans="1:9" s="7" customFormat="1" ht="15" customHeight="1" x14ac:dyDescent="0.2">
      <c r="A15" s="21">
        <f>实习单位鉴定!A15</f>
        <v>12</v>
      </c>
      <c r="B15" s="21" t="str">
        <f>实习单位鉴定!B15</f>
        <v>1706013014</v>
      </c>
      <c r="C15" s="21" t="str">
        <f>实习单位鉴定!C15</f>
        <v>黄铭浩</v>
      </c>
      <c r="D15" s="21" t="str">
        <f>实习单位鉴定!D15</f>
        <v>冯敏亮</v>
      </c>
      <c r="E15" s="22">
        <f>实习单位鉴定!J15</f>
        <v>0</v>
      </c>
      <c r="F15" s="22">
        <f>实习指导鉴定!J15</f>
        <v>0</v>
      </c>
      <c r="G15" s="22">
        <f>IFERROR(('答辩评分表-教师1'!J15+'答辩评分表-教师2'!J15+'答辩评分表-教师3'!J15+'答辩评分表-教师4'!J15+'答辩评分表-教师5'!J15+'答辩评分表-教师6'!J15)/(IF('答辩评分表-教师1'!J15&lt;&gt;0,1,0)+IF('答辩评分表-教师2'!J15&lt;&gt;0,1,0)+IF('答辩评分表-教师3'!J15&lt;&gt;0,1,0)+IF('答辩评分表-教师4'!J15&lt;&gt;0,1,0)+IF('答辩评分表-教师5'!J15&lt;&gt;0,1,0)+IF('答辩评分表-教师6'!J15&lt;&gt;0,1,0)),0)</f>
        <v>0</v>
      </c>
      <c r="H15" s="23">
        <f t="shared" si="0"/>
        <v>0</v>
      </c>
      <c r="I15" s="22" t="str">
        <f t="shared" si="1"/>
        <v>不及格</v>
      </c>
    </row>
    <row r="16" spans="1:9" s="7" customFormat="1" ht="15" customHeight="1" x14ac:dyDescent="0.2">
      <c r="A16" s="21">
        <f>实习单位鉴定!A16</f>
        <v>13</v>
      </c>
      <c r="B16" s="21" t="str">
        <f>实习单位鉴定!B16</f>
        <v>1706013022</v>
      </c>
      <c r="C16" s="21" t="str">
        <f>实习单位鉴定!C16</f>
        <v>刘毅</v>
      </c>
      <c r="D16" s="21" t="str">
        <f>实习单位鉴定!D16</f>
        <v>冯敏亮</v>
      </c>
      <c r="E16" s="22">
        <f>实习单位鉴定!J16</f>
        <v>0</v>
      </c>
      <c r="F16" s="22">
        <f>实习指导鉴定!J16</f>
        <v>0</v>
      </c>
      <c r="G16" s="22">
        <f>IFERROR(('答辩评分表-教师1'!J16+'答辩评分表-教师2'!J16+'答辩评分表-教师3'!J16+'答辩评分表-教师4'!J16+'答辩评分表-教师5'!J16+'答辩评分表-教师6'!J16)/(IF('答辩评分表-教师1'!J16&lt;&gt;0,1,0)+IF('答辩评分表-教师2'!J16&lt;&gt;0,1,0)+IF('答辩评分表-教师3'!J16&lt;&gt;0,1,0)+IF('答辩评分表-教师4'!J16&lt;&gt;0,1,0)+IF('答辩评分表-教师5'!J16&lt;&gt;0,1,0)+IF('答辩评分表-教师6'!J16&lt;&gt;0,1,0)),0)</f>
        <v>0</v>
      </c>
      <c r="H16" s="23">
        <f t="shared" si="0"/>
        <v>0</v>
      </c>
      <c r="I16" s="22" t="str">
        <f t="shared" si="1"/>
        <v>不及格</v>
      </c>
    </row>
    <row r="17" spans="1:9" s="7" customFormat="1" ht="15" customHeight="1" x14ac:dyDescent="0.2">
      <c r="A17" s="21">
        <f>实习单位鉴定!A17</f>
        <v>14</v>
      </c>
      <c r="B17" s="21" t="str">
        <f>实习单位鉴定!B17</f>
        <v>1706013023</v>
      </c>
      <c r="C17" s="21" t="str">
        <f>实习单位鉴定!C17</f>
        <v>朱振宇</v>
      </c>
      <c r="D17" s="21" t="str">
        <f>实习单位鉴定!D17</f>
        <v>冯敏亮</v>
      </c>
      <c r="E17" s="22">
        <f>实习单位鉴定!J17</f>
        <v>0</v>
      </c>
      <c r="F17" s="22">
        <f>实习指导鉴定!J17</f>
        <v>0</v>
      </c>
      <c r="G17" s="22">
        <f>IFERROR(('答辩评分表-教师1'!J17+'答辩评分表-教师2'!J17+'答辩评分表-教师3'!J17+'答辩评分表-教师4'!J17+'答辩评分表-教师5'!J17+'答辩评分表-教师6'!J17)/(IF('答辩评分表-教师1'!J17&lt;&gt;0,1,0)+IF('答辩评分表-教师2'!J17&lt;&gt;0,1,0)+IF('答辩评分表-教师3'!J17&lt;&gt;0,1,0)+IF('答辩评分表-教师4'!J17&lt;&gt;0,1,0)+IF('答辩评分表-教师5'!J17&lt;&gt;0,1,0)+IF('答辩评分表-教师6'!J17&lt;&gt;0,1,0)),0)</f>
        <v>0</v>
      </c>
      <c r="H17" s="23">
        <f t="shared" si="0"/>
        <v>0</v>
      </c>
      <c r="I17" s="22" t="str">
        <f t="shared" si="1"/>
        <v>不及格</v>
      </c>
    </row>
    <row r="18" spans="1:9" s="7" customFormat="1" ht="15" customHeight="1" x14ac:dyDescent="0.2">
      <c r="A18" s="21">
        <f>实习单位鉴定!A18</f>
        <v>15</v>
      </c>
      <c r="B18" s="21" t="str">
        <f>实习单位鉴定!B18</f>
        <v>1706013033</v>
      </c>
      <c r="C18" s="21" t="str">
        <f>实习单位鉴定!C18</f>
        <v>徐金源</v>
      </c>
      <c r="D18" s="21" t="str">
        <f>实习单位鉴定!D18</f>
        <v>冯敏亮</v>
      </c>
      <c r="E18" s="22">
        <f>实习单位鉴定!J18</f>
        <v>0</v>
      </c>
      <c r="F18" s="22">
        <f>实习指导鉴定!J18</f>
        <v>0</v>
      </c>
      <c r="G18" s="22">
        <f>IFERROR(('答辩评分表-教师1'!J18+'答辩评分表-教师2'!J18+'答辩评分表-教师3'!J18+'答辩评分表-教师4'!J18+'答辩评分表-教师5'!J18+'答辩评分表-教师6'!J18)/(IF('答辩评分表-教师1'!J18&lt;&gt;0,1,0)+IF('答辩评分表-教师2'!J18&lt;&gt;0,1,0)+IF('答辩评分表-教师3'!J18&lt;&gt;0,1,0)+IF('答辩评分表-教师4'!J18&lt;&gt;0,1,0)+IF('答辩评分表-教师5'!J18&lt;&gt;0,1,0)+IF('答辩评分表-教师6'!J18&lt;&gt;0,1,0)),0)</f>
        <v>0</v>
      </c>
      <c r="H18" s="23">
        <f t="shared" si="0"/>
        <v>0</v>
      </c>
      <c r="I18" s="22" t="str">
        <f t="shared" si="1"/>
        <v>不及格</v>
      </c>
    </row>
    <row r="19" spans="1:9" s="7" customFormat="1" ht="15" customHeight="1" x14ac:dyDescent="0.2">
      <c r="A19" s="21">
        <f>实习单位鉴定!A19</f>
        <v>16</v>
      </c>
      <c r="B19" s="21" t="str">
        <f>实习单位鉴定!B19</f>
        <v>1706013034</v>
      </c>
      <c r="C19" s="21" t="str">
        <f>实习单位鉴定!C19</f>
        <v>王旭东</v>
      </c>
      <c r="D19" s="21" t="str">
        <f>实习单位鉴定!D19</f>
        <v>冯敏亮</v>
      </c>
      <c r="E19" s="22">
        <f>实习单位鉴定!J19</f>
        <v>0</v>
      </c>
      <c r="F19" s="22">
        <f>实习指导鉴定!J19</f>
        <v>0</v>
      </c>
      <c r="G19" s="22">
        <f>IFERROR(('答辩评分表-教师1'!J19+'答辩评分表-教师2'!J19+'答辩评分表-教师3'!J19+'答辩评分表-教师4'!J19+'答辩评分表-教师5'!J19+'答辩评分表-教师6'!J19)/(IF('答辩评分表-教师1'!J19&lt;&gt;0,1,0)+IF('答辩评分表-教师2'!J19&lt;&gt;0,1,0)+IF('答辩评分表-教师3'!J19&lt;&gt;0,1,0)+IF('答辩评分表-教师4'!J19&lt;&gt;0,1,0)+IF('答辩评分表-教师5'!J19&lt;&gt;0,1,0)+IF('答辩评分表-教师6'!J19&lt;&gt;0,1,0)),0)</f>
        <v>0</v>
      </c>
      <c r="H19" s="23">
        <f t="shared" si="0"/>
        <v>0</v>
      </c>
      <c r="I19" s="22" t="str">
        <f t="shared" si="1"/>
        <v>不及格</v>
      </c>
    </row>
    <row r="20" spans="1:9" s="7" customFormat="1" ht="15" customHeight="1" x14ac:dyDescent="0.2">
      <c r="A20" s="21">
        <f>实习单位鉴定!A20</f>
        <v>17</v>
      </c>
      <c r="B20" s="21" t="str">
        <f>实习单位鉴定!B20</f>
        <v>1706013040</v>
      </c>
      <c r="C20" s="21" t="str">
        <f>实习单位鉴定!C20</f>
        <v>程冠凯</v>
      </c>
      <c r="D20" s="21" t="str">
        <f>实习单位鉴定!D20</f>
        <v>冯敏亮</v>
      </c>
      <c r="E20" s="22">
        <f>实习单位鉴定!J20</f>
        <v>0</v>
      </c>
      <c r="F20" s="22">
        <f>实习指导鉴定!J20</f>
        <v>0</v>
      </c>
      <c r="G20" s="22">
        <f>IFERROR(('答辩评分表-教师1'!J20+'答辩评分表-教师2'!J20+'答辩评分表-教师3'!J20+'答辩评分表-教师4'!J20+'答辩评分表-教师5'!J20+'答辩评分表-教师6'!J20)/(IF('答辩评分表-教师1'!J20&lt;&gt;0,1,0)+IF('答辩评分表-教师2'!J20&lt;&gt;0,1,0)+IF('答辩评分表-教师3'!J20&lt;&gt;0,1,0)+IF('答辩评分表-教师4'!J20&lt;&gt;0,1,0)+IF('答辩评分表-教师5'!J20&lt;&gt;0,1,0)+IF('答辩评分表-教师6'!J20&lt;&gt;0,1,0)),0)</f>
        <v>0</v>
      </c>
      <c r="H20" s="23">
        <f t="shared" si="0"/>
        <v>0</v>
      </c>
      <c r="I20" s="22" t="str">
        <f t="shared" si="1"/>
        <v>不及格</v>
      </c>
    </row>
    <row r="21" spans="1:9" s="7" customFormat="1" ht="15" customHeight="1" x14ac:dyDescent="0.2">
      <c r="A21" s="21">
        <f>实习单位鉴定!A21</f>
        <v>18</v>
      </c>
      <c r="B21" s="21" t="str">
        <f>实习单位鉴定!B21</f>
        <v>1506021012</v>
      </c>
      <c r="C21" s="21" t="str">
        <f>实习单位鉴定!C21</f>
        <v>李小杰</v>
      </c>
      <c r="D21" s="21" t="str">
        <f>实习单位鉴定!D21</f>
        <v>郭渊</v>
      </c>
      <c r="E21" s="22">
        <f>实习单位鉴定!J21</f>
        <v>0</v>
      </c>
      <c r="F21" s="22">
        <f>实习指导鉴定!J21</f>
        <v>0</v>
      </c>
      <c r="G21" s="22">
        <f>IFERROR(('答辩评分表-教师1'!J21+'答辩评分表-教师2'!J21+'答辩评分表-教师3'!J21+'答辩评分表-教师4'!J21+'答辩评分表-教师5'!J21+'答辩评分表-教师6'!J21)/(IF('答辩评分表-教师1'!J21&lt;&gt;0,1,0)+IF('答辩评分表-教师2'!J21&lt;&gt;0,1,0)+IF('答辩评分表-教师3'!J21&lt;&gt;0,1,0)+IF('答辩评分表-教师4'!J21&lt;&gt;0,1,0)+IF('答辩评分表-教师5'!J21&lt;&gt;0,1,0)+IF('答辩评分表-教师6'!J21&lt;&gt;0,1,0)),0)</f>
        <v>0</v>
      </c>
      <c r="H21" s="23">
        <f t="shared" si="0"/>
        <v>0</v>
      </c>
      <c r="I21" s="22" t="str">
        <f t="shared" si="1"/>
        <v>不及格</v>
      </c>
    </row>
    <row r="22" spans="1:9" s="7" customFormat="1" ht="15" customHeight="1" x14ac:dyDescent="0.2">
      <c r="A22" s="21">
        <f>实习单位鉴定!A22</f>
        <v>19</v>
      </c>
      <c r="B22" s="21" t="str">
        <f>实习单位鉴定!B22</f>
        <v>1506021014</v>
      </c>
      <c r="C22" s="21" t="str">
        <f>实习单位鉴定!C22</f>
        <v>项文博</v>
      </c>
      <c r="D22" s="21" t="str">
        <f>实习单位鉴定!D22</f>
        <v>郭渊</v>
      </c>
      <c r="E22" s="22">
        <f>实习单位鉴定!J22</f>
        <v>0</v>
      </c>
      <c r="F22" s="22">
        <f>实习指导鉴定!J22</f>
        <v>0</v>
      </c>
      <c r="G22" s="22">
        <f>IFERROR(('答辩评分表-教师1'!J22+'答辩评分表-教师2'!J22+'答辩评分表-教师3'!J22+'答辩评分表-教师4'!J22+'答辩评分表-教师5'!J22+'答辩评分表-教师6'!J22)/(IF('答辩评分表-教师1'!J22&lt;&gt;0,1,0)+IF('答辩评分表-教师2'!J22&lt;&gt;0,1,0)+IF('答辩评分表-教师3'!J22&lt;&gt;0,1,0)+IF('答辩评分表-教师4'!J22&lt;&gt;0,1,0)+IF('答辩评分表-教师5'!J22&lt;&gt;0,1,0)+IF('答辩评分表-教师6'!J22&lt;&gt;0,1,0)),0)</f>
        <v>0</v>
      </c>
      <c r="H22" s="23">
        <f t="shared" si="0"/>
        <v>0</v>
      </c>
      <c r="I22" s="22" t="str">
        <f t="shared" si="1"/>
        <v>不及格</v>
      </c>
    </row>
    <row r="23" spans="1:9" s="7" customFormat="1" ht="15" customHeight="1" x14ac:dyDescent="0.2">
      <c r="A23" s="21">
        <f>实习单位鉴定!A23</f>
        <v>20</v>
      </c>
      <c r="B23" s="21" t="str">
        <f>实习单位鉴定!B23</f>
        <v>1706013005</v>
      </c>
      <c r="C23" s="21" t="str">
        <f>实习单位鉴定!C23</f>
        <v>高伟</v>
      </c>
      <c r="D23" s="21" t="str">
        <f>实习单位鉴定!D23</f>
        <v>郭渊</v>
      </c>
      <c r="E23" s="22">
        <f>实习单位鉴定!J23</f>
        <v>0</v>
      </c>
      <c r="F23" s="22">
        <f>实习指导鉴定!J23</f>
        <v>0</v>
      </c>
      <c r="G23" s="22">
        <f>IFERROR(('答辩评分表-教师1'!J23+'答辩评分表-教师2'!J23+'答辩评分表-教师3'!J23+'答辩评分表-教师4'!J23+'答辩评分表-教师5'!J23+'答辩评分表-教师6'!J23)/(IF('答辩评分表-教师1'!J23&lt;&gt;0,1,0)+IF('答辩评分表-教师2'!J23&lt;&gt;0,1,0)+IF('答辩评分表-教师3'!J23&lt;&gt;0,1,0)+IF('答辩评分表-教师4'!J23&lt;&gt;0,1,0)+IF('答辩评分表-教师5'!J23&lt;&gt;0,1,0)+IF('答辩评分表-教师6'!J23&lt;&gt;0,1,0)),0)</f>
        <v>0</v>
      </c>
      <c r="H23" s="23">
        <f t="shared" si="0"/>
        <v>0</v>
      </c>
      <c r="I23" s="22" t="str">
        <f t="shared" si="1"/>
        <v>不及格</v>
      </c>
    </row>
    <row r="24" spans="1:9" s="7" customFormat="1" ht="15" customHeight="1" x14ac:dyDescent="0.2">
      <c r="A24" s="21">
        <f>实习单位鉴定!A24</f>
        <v>21</v>
      </c>
      <c r="B24" s="21" t="str">
        <f>实习单位鉴定!B24</f>
        <v>1706014015</v>
      </c>
      <c r="C24" s="21" t="str">
        <f>实习单位鉴定!C24</f>
        <v>闫济舟</v>
      </c>
      <c r="D24" s="21" t="str">
        <f>实习单位鉴定!D24</f>
        <v>郭渊</v>
      </c>
      <c r="E24" s="22">
        <f>实习单位鉴定!J24</f>
        <v>0</v>
      </c>
      <c r="F24" s="22">
        <f>实习指导鉴定!J24</f>
        <v>0</v>
      </c>
      <c r="G24" s="22">
        <f>IFERROR(('答辩评分表-教师1'!J24+'答辩评分表-教师2'!J24+'答辩评分表-教师3'!J24+'答辩评分表-教师4'!J24+'答辩评分表-教师5'!J24+'答辩评分表-教师6'!J24)/(IF('答辩评分表-教师1'!J24&lt;&gt;0,1,0)+IF('答辩评分表-教师2'!J24&lt;&gt;0,1,0)+IF('答辩评分表-教师3'!J24&lt;&gt;0,1,0)+IF('答辩评分表-教师4'!J24&lt;&gt;0,1,0)+IF('答辩评分表-教师5'!J24&lt;&gt;0,1,0)+IF('答辩评分表-教师6'!J24&lt;&gt;0,1,0)),0)</f>
        <v>0</v>
      </c>
      <c r="H24" s="23">
        <f t="shared" si="0"/>
        <v>0</v>
      </c>
      <c r="I24" s="22" t="str">
        <f t="shared" si="1"/>
        <v>不及格</v>
      </c>
    </row>
    <row r="25" spans="1:9" s="7" customFormat="1" ht="15" customHeight="1" x14ac:dyDescent="0.2">
      <c r="A25" s="21">
        <f>实习单位鉴定!A25</f>
        <v>22</v>
      </c>
      <c r="B25" s="21" t="str">
        <f>实习单位鉴定!B25</f>
        <v>1706014023</v>
      </c>
      <c r="C25" s="21" t="str">
        <f>实习单位鉴定!C25</f>
        <v>邓伟康</v>
      </c>
      <c r="D25" s="21" t="str">
        <f>实习单位鉴定!D25</f>
        <v>郭渊</v>
      </c>
      <c r="E25" s="22">
        <f>实习单位鉴定!J25</f>
        <v>0</v>
      </c>
      <c r="F25" s="22">
        <f>实习指导鉴定!J25</f>
        <v>0</v>
      </c>
      <c r="G25" s="22">
        <f>IFERROR(('答辩评分表-教师1'!J25+'答辩评分表-教师2'!J25+'答辩评分表-教师3'!J25+'答辩评分表-教师4'!J25+'答辩评分表-教师5'!J25+'答辩评分表-教师6'!J25)/(IF('答辩评分表-教师1'!J25&lt;&gt;0,1,0)+IF('答辩评分表-教师2'!J25&lt;&gt;0,1,0)+IF('答辩评分表-教师3'!J25&lt;&gt;0,1,0)+IF('答辩评分表-教师4'!J25&lt;&gt;0,1,0)+IF('答辩评分表-教师5'!J25&lt;&gt;0,1,0)+IF('答辩评分表-教师6'!J25&lt;&gt;0,1,0)),0)</f>
        <v>0</v>
      </c>
      <c r="H25" s="23">
        <f t="shared" si="0"/>
        <v>0</v>
      </c>
      <c r="I25" s="22" t="str">
        <f t="shared" si="1"/>
        <v>不及格</v>
      </c>
    </row>
    <row r="26" spans="1:9" s="7" customFormat="1" ht="15" customHeight="1" x14ac:dyDescent="0.2">
      <c r="A26" s="21">
        <f>实习单位鉴定!A26</f>
        <v>23</v>
      </c>
      <c r="B26" s="21" t="str">
        <f>实习单位鉴定!B26</f>
        <v>1706014033</v>
      </c>
      <c r="C26" s="21" t="str">
        <f>实习单位鉴定!C26</f>
        <v>朱国越</v>
      </c>
      <c r="D26" s="21" t="str">
        <f>实习单位鉴定!D26</f>
        <v>郭渊</v>
      </c>
      <c r="E26" s="22">
        <f>实习单位鉴定!J26</f>
        <v>0</v>
      </c>
      <c r="F26" s="22">
        <f>实习指导鉴定!J26</f>
        <v>0</v>
      </c>
      <c r="G26" s="22">
        <f>IFERROR(('答辩评分表-教师1'!J26+'答辩评分表-教师2'!J26+'答辩评分表-教师3'!J26+'答辩评分表-教师4'!J26+'答辩评分表-教师5'!J26+'答辩评分表-教师6'!J26)/(IF('答辩评分表-教师1'!J26&lt;&gt;0,1,0)+IF('答辩评分表-教师2'!J26&lt;&gt;0,1,0)+IF('答辩评分表-教师3'!J26&lt;&gt;0,1,0)+IF('答辩评分表-教师4'!J26&lt;&gt;0,1,0)+IF('答辩评分表-教师5'!J26&lt;&gt;0,1,0)+IF('答辩评分表-教师6'!J26&lt;&gt;0,1,0)),0)</f>
        <v>0</v>
      </c>
      <c r="H26" s="23">
        <f t="shared" si="0"/>
        <v>0</v>
      </c>
      <c r="I26" s="22" t="str">
        <f t="shared" si="1"/>
        <v>不及格</v>
      </c>
    </row>
    <row r="27" spans="1:9" s="7" customFormat="1" ht="15" customHeight="1" x14ac:dyDescent="0.2">
      <c r="A27" s="21">
        <f>实习单位鉴定!A27</f>
        <v>24</v>
      </c>
      <c r="B27" s="21" t="str">
        <f>实习单位鉴定!B27</f>
        <v>1706014036</v>
      </c>
      <c r="C27" s="21" t="str">
        <f>实习单位鉴定!C27</f>
        <v>吕昊</v>
      </c>
      <c r="D27" s="21" t="str">
        <f>实习单位鉴定!D27</f>
        <v>郭渊</v>
      </c>
      <c r="E27" s="22">
        <f>实习单位鉴定!J27</f>
        <v>0</v>
      </c>
      <c r="F27" s="22">
        <f>实习指导鉴定!J27</f>
        <v>0</v>
      </c>
      <c r="G27" s="22">
        <f>IFERROR(('答辩评分表-教师1'!J27+'答辩评分表-教师2'!J27+'答辩评分表-教师3'!J27+'答辩评分表-教师4'!J27+'答辩评分表-教师5'!J27+'答辩评分表-教师6'!J27)/(IF('答辩评分表-教师1'!J27&lt;&gt;0,1,0)+IF('答辩评分表-教师2'!J27&lt;&gt;0,1,0)+IF('答辩评分表-教师3'!J27&lt;&gt;0,1,0)+IF('答辩评分表-教师4'!J27&lt;&gt;0,1,0)+IF('答辩评分表-教师5'!J27&lt;&gt;0,1,0)+IF('答辩评分表-教师6'!J27&lt;&gt;0,1,0)),0)</f>
        <v>0</v>
      </c>
      <c r="H27" s="23">
        <f t="shared" si="0"/>
        <v>0</v>
      </c>
      <c r="I27" s="22" t="str">
        <f t="shared" si="1"/>
        <v>不及格</v>
      </c>
    </row>
    <row r="28" spans="1:9" s="7" customFormat="1" ht="15" customHeight="1" x14ac:dyDescent="0.2">
      <c r="A28" s="21">
        <f>实习单位鉴定!A28</f>
        <v>25</v>
      </c>
      <c r="B28" s="21" t="str">
        <f>实习单位鉴定!B28</f>
        <v>1706011039</v>
      </c>
      <c r="C28" s="21" t="str">
        <f>实习单位鉴定!C28</f>
        <v>储汪洋</v>
      </c>
      <c r="D28" s="21" t="str">
        <f>实习单位鉴定!D28</f>
        <v>郭渊</v>
      </c>
      <c r="E28" s="22">
        <f>实习单位鉴定!J28</f>
        <v>0</v>
      </c>
      <c r="F28" s="22">
        <f>实习指导鉴定!J28</f>
        <v>0</v>
      </c>
      <c r="G28" s="22">
        <f>IFERROR(('答辩评分表-教师1'!J28+'答辩评分表-教师2'!J28+'答辩评分表-教师3'!J28+'答辩评分表-教师4'!J28+'答辩评分表-教师5'!J28+'答辩评分表-教师6'!J28)/(IF('答辩评分表-教师1'!J28&lt;&gt;0,1,0)+IF('答辩评分表-教师2'!J28&lt;&gt;0,1,0)+IF('答辩评分表-教师3'!J28&lt;&gt;0,1,0)+IF('答辩评分表-教师4'!J28&lt;&gt;0,1,0)+IF('答辩评分表-教师5'!J28&lt;&gt;0,1,0)+IF('答辩评分表-教师6'!J28&lt;&gt;0,1,0)),0)</f>
        <v>0</v>
      </c>
      <c r="H28" s="23">
        <f t="shared" si="0"/>
        <v>0</v>
      </c>
      <c r="I28" s="22" t="str">
        <f t="shared" si="1"/>
        <v>不及格</v>
      </c>
    </row>
    <row r="29" spans="1:9" s="7" customFormat="1" ht="15" customHeight="1" x14ac:dyDescent="0.2">
      <c r="A29" s="21">
        <f>实习单位鉴定!A29</f>
        <v>26</v>
      </c>
      <c r="B29" s="21" t="str">
        <f>实习单位鉴定!B29</f>
        <v>1702061044</v>
      </c>
      <c r="C29" s="21" t="str">
        <f>实习单位鉴定!C29</f>
        <v>刘畅</v>
      </c>
      <c r="D29" s="21" t="str">
        <f>实习单位鉴定!D29</f>
        <v>黄飞</v>
      </c>
      <c r="E29" s="22">
        <f>实习单位鉴定!J29</f>
        <v>0</v>
      </c>
      <c r="F29" s="22">
        <f>实习指导鉴定!J29</f>
        <v>0</v>
      </c>
      <c r="G29" s="22">
        <f>IFERROR(('答辩评分表-教师1'!J29+'答辩评分表-教师2'!J29+'答辩评分表-教师3'!J29+'答辩评分表-教师4'!J29+'答辩评分表-教师5'!J29+'答辩评分表-教师6'!J29)/(IF('答辩评分表-教师1'!J29&lt;&gt;0,1,0)+IF('答辩评分表-教师2'!J29&lt;&gt;0,1,0)+IF('答辩评分表-教师3'!J29&lt;&gt;0,1,0)+IF('答辩评分表-教师4'!J29&lt;&gt;0,1,0)+IF('答辩评分表-教师5'!J29&lt;&gt;0,1,0)+IF('答辩评分表-教师6'!J29&lt;&gt;0,1,0)),0)</f>
        <v>0</v>
      </c>
      <c r="H29" s="23">
        <f t="shared" si="0"/>
        <v>0</v>
      </c>
      <c r="I29" s="22" t="str">
        <f t="shared" si="1"/>
        <v>不及格</v>
      </c>
    </row>
    <row r="30" spans="1:9" s="7" customFormat="1" ht="15" customHeight="1" x14ac:dyDescent="0.2">
      <c r="A30" s="21">
        <f>实习单位鉴定!A30</f>
        <v>27</v>
      </c>
      <c r="B30" s="21" t="str">
        <f>实习单位鉴定!B30</f>
        <v>1706013024</v>
      </c>
      <c r="C30" s="21" t="str">
        <f>实习单位鉴定!C30</f>
        <v>张宇腾</v>
      </c>
      <c r="D30" s="21" t="str">
        <f>实习单位鉴定!D30</f>
        <v>黄飞</v>
      </c>
      <c r="E30" s="22">
        <f>实习单位鉴定!J30</f>
        <v>0</v>
      </c>
      <c r="F30" s="22">
        <f>实习指导鉴定!J30</f>
        <v>0</v>
      </c>
      <c r="G30" s="22">
        <f>IFERROR(('答辩评分表-教师1'!J30+'答辩评分表-教师2'!J30+'答辩评分表-教师3'!J30+'答辩评分表-教师4'!J30+'答辩评分表-教师5'!J30+'答辩评分表-教师6'!J30)/(IF('答辩评分表-教师1'!J30&lt;&gt;0,1,0)+IF('答辩评分表-教师2'!J30&lt;&gt;0,1,0)+IF('答辩评分表-教师3'!J30&lt;&gt;0,1,0)+IF('答辩评分表-教师4'!J30&lt;&gt;0,1,0)+IF('答辩评分表-教师5'!J30&lt;&gt;0,1,0)+IF('答辩评分表-教师6'!J30&lt;&gt;0,1,0)),0)</f>
        <v>0</v>
      </c>
      <c r="H30" s="23">
        <f t="shared" si="0"/>
        <v>0</v>
      </c>
      <c r="I30" s="22" t="str">
        <f t="shared" si="1"/>
        <v>不及格</v>
      </c>
    </row>
    <row r="31" spans="1:9" s="7" customFormat="1" ht="15" customHeight="1" x14ac:dyDescent="0.2">
      <c r="A31" s="21">
        <f>实习单位鉴定!A31</f>
        <v>28</v>
      </c>
      <c r="B31" s="21" t="str">
        <f>实习单位鉴定!B31</f>
        <v>1706013026</v>
      </c>
      <c r="C31" s="21" t="str">
        <f>实习单位鉴定!C31</f>
        <v>陶运华</v>
      </c>
      <c r="D31" s="21" t="str">
        <f>实习单位鉴定!D31</f>
        <v>黄飞</v>
      </c>
      <c r="E31" s="22">
        <f>实习单位鉴定!J31</f>
        <v>0</v>
      </c>
      <c r="F31" s="22">
        <f>实习指导鉴定!J31</f>
        <v>0</v>
      </c>
      <c r="G31" s="22">
        <f>IFERROR(('答辩评分表-教师1'!J31+'答辩评分表-教师2'!J31+'答辩评分表-教师3'!J31+'答辩评分表-教师4'!J31+'答辩评分表-教师5'!J31+'答辩评分表-教师6'!J31)/(IF('答辩评分表-教师1'!J31&lt;&gt;0,1,0)+IF('答辩评分表-教师2'!J31&lt;&gt;0,1,0)+IF('答辩评分表-教师3'!J31&lt;&gt;0,1,0)+IF('答辩评分表-教师4'!J31&lt;&gt;0,1,0)+IF('答辩评分表-教师5'!J31&lt;&gt;0,1,0)+IF('答辩评分表-教师6'!J31&lt;&gt;0,1,0)),0)</f>
        <v>0</v>
      </c>
      <c r="H31" s="23">
        <f t="shared" si="0"/>
        <v>0</v>
      </c>
      <c r="I31" s="22" t="str">
        <f t="shared" si="1"/>
        <v>不及格</v>
      </c>
    </row>
    <row r="32" spans="1:9" s="7" customFormat="1" ht="15" customHeight="1" x14ac:dyDescent="0.2">
      <c r="A32" s="21">
        <f>实习单位鉴定!A32</f>
        <v>29</v>
      </c>
      <c r="B32" s="21" t="str">
        <f>实习单位鉴定!B32</f>
        <v>1706013027</v>
      </c>
      <c r="C32" s="21" t="str">
        <f>实习单位鉴定!C32</f>
        <v>范伟豪</v>
      </c>
      <c r="D32" s="21" t="str">
        <f>实习单位鉴定!D32</f>
        <v>黄飞</v>
      </c>
      <c r="E32" s="22">
        <f>实习单位鉴定!J32</f>
        <v>0</v>
      </c>
      <c r="F32" s="22">
        <f>实习指导鉴定!J32</f>
        <v>0</v>
      </c>
      <c r="G32" s="22">
        <f>IFERROR(('答辩评分表-教师1'!J32+'答辩评分表-教师2'!J32+'答辩评分表-教师3'!J32+'答辩评分表-教师4'!J32+'答辩评分表-教师5'!J32+'答辩评分表-教师6'!J32)/(IF('答辩评分表-教师1'!J32&lt;&gt;0,1,0)+IF('答辩评分表-教师2'!J32&lt;&gt;0,1,0)+IF('答辩评分表-教师3'!J32&lt;&gt;0,1,0)+IF('答辩评分表-教师4'!J32&lt;&gt;0,1,0)+IF('答辩评分表-教师5'!J32&lt;&gt;0,1,0)+IF('答辩评分表-教师6'!J32&lt;&gt;0,1,0)),0)</f>
        <v>0</v>
      </c>
      <c r="H32" s="23">
        <f t="shared" si="0"/>
        <v>0</v>
      </c>
      <c r="I32" s="22" t="str">
        <f t="shared" si="1"/>
        <v>不及格</v>
      </c>
    </row>
    <row r="33" spans="1:9" s="7" customFormat="1" ht="15" customHeight="1" x14ac:dyDescent="0.2">
      <c r="A33" s="21">
        <f>实习单位鉴定!A33</f>
        <v>30</v>
      </c>
      <c r="B33" s="21" t="str">
        <f>实习单位鉴定!B33</f>
        <v>1706013032</v>
      </c>
      <c r="C33" s="21" t="str">
        <f>实习单位鉴定!C33</f>
        <v>龙云飞</v>
      </c>
      <c r="D33" s="21" t="str">
        <f>实习单位鉴定!D33</f>
        <v>黄飞</v>
      </c>
      <c r="E33" s="22">
        <f>实习单位鉴定!J33</f>
        <v>0</v>
      </c>
      <c r="F33" s="22">
        <f>实习指导鉴定!J33</f>
        <v>0</v>
      </c>
      <c r="G33" s="22">
        <f>IFERROR(('答辩评分表-教师1'!J33+'答辩评分表-教师2'!J33+'答辩评分表-教师3'!J33+'答辩评分表-教师4'!J33+'答辩评分表-教师5'!J33+'答辩评分表-教师6'!J33)/(IF('答辩评分表-教师1'!J33&lt;&gt;0,1,0)+IF('答辩评分表-教师2'!J33&lt;&gt;0,1,0)+IF('答辩评分表-教师3'!J33&lt;&gt;0,1,0)+IF('答辩评分表-教师4'!J33&lt;&gt;0,1,0)+IF('答辩评分表-教师5'!J33&lt;&gt;0,1,0)+IF('答辩评分表-教师6'!J33&lt;&gt;0,1,0)),0)</f>
        <v>0</v>
      </c>
      <c r="H33" s="23">
        <f t="shared" si="0"/>
        <v>0</v>
      </c>
      <c r="I33" s="22" t="str">
        <f t="shared" si="1"/>
        <v>不及格</v>
      </c>
    </row>
    <row r="34" spans="1:9" ht="15" customHeight="1" x14ac:dyDescent="0.2">
      <c r="A34" s="21">
        <f>实习单位鉴定!A34</f>
        <v>31</v>
      </c>
      <c r="B34" s="21" t="str">
        <f>实习单位鉴定!B34</f>
        <v>1706013036</v>
      </c>
      <c r="C34" s="21" t="str">
        <f>实习单位鉴定!C34</f>
        <v>彭磊</v>
      </c>
      <c r="D34" s="21" t="str">
        <f>实习单位鉴定!D34</f>
        <v>黄飞</v>
      </c>
      <c r="E34" s="22">
        <f>实习单位鉴定!J34</f>
        <v>0</v>
      </c>
      <c r="F34" s="22">
        <f>实习指导鉴定!J34</f>
        <v>0</v>
      </c>
      <c r="G34" s="22">
        <f>IFERROR(('答辩评分表-教师1'!J34+'答辩评分表-教师2'!J34+'答辩评分表-教师3'!J34+'答辩评分表-教师4'!J34+'答辩评分表-教师5'!J34+'答辩评分表-教师6'!J34)/(IF('答辩评分表-教师1'!J34&lt;&gt;0,1,0)+IF('答辩评分表-教师2'!J34&lt;&gt;0,1,0)+IF('答辩评分表-教师3'!J34&lt;&gt;0,1,0)+IF('答辩评分表-教师4'!J34&lt;&gt;0,1,0)+IF('答辩评分表-教师5'!J34&lt;&gt;0,1,0)+IF('答辩评分表-教师6'!J34&lt;&gt;0,1,0)),0)</f>
        <v>0</v>
      </c>
      <c r="H34" s="23">
        <f t="shared" si="0"/>
        <v>0</v>
      </c>
      <c r="I34" s="22" t="str">
        <f t="shared" si="1"/>
        <v>不及格</v>
      </c>
    </row>
    <row r="35" spans="1:9" ht="15" customHeight="1" x14ac:dyDescent="0.2">
      <c r="A35" s="21">
        <f>实习单位鉴定!A35</f>
        <v>32</v>
      </c>
      <c r="B35" s="21" t="str">
        <f>实习单位鉴定!B35</f>
        <v>1708031008</v>
      </c>
      <c r="C35" s="21" t="str">
        <f>实习单位鉴定!C35</f>
        <v>曹家正</v>
      </c>
      <c r="D35" s="21" t="str">
        <f>实习单位鉴定!D35</f>
        <v>黄飞</v>
      </c>
      <c r="E35" s="22">
        <f>实习单位鉴定!J35</f>
        <v>0</v>
      </c>
      <c r="F35" s="22">
        <f>实习指导鉴定!J35</f>
        <v>0</v>
      </c>
      <c r="G35" s="22">
        <f>IFERROR(('答辩评分表-教师1'!J35+'答辩评分表-教师2'!J35+'答辩评分表-教师3'!J35+'答辩评分表-教师4'!J35+'答辩评分表-教师5'!J35+'答辩评分表-教师6'!J35)/(IF('答辩评分表-教师1'!J35&lt;&gt;0,1,0)+IF('答辩评分表-教师2'!J35&lt;&gt;0,1,0)+IF('答辩评分表-教师3'!J35&lt;&gt;0,1,0)+IF('答辩评分表-教师4'!J35&lt;&gt;0,1,0)+IF('答辩评分表-教师5'!J35&lt;&gt;0,1,0)+IF('答辩评分表-教师6'!J35&lt;&gt;0,1,0)),0)</f>
        <v>0</v>
      </c>
      <c r="H35" s="23">
        <f t="shared" si="0"/>
        <v>0</v>
      </c>
      <c r="I35" s="22" t="str">
        <f t="shared" si="1"/>
        <v>不及格</v>
      </c>
    </row>
    <row r="36" spans="1:9" ht="15" customHeight="1" x14ac:dyDescent="0.2">
      <c r="A36" s="21">
        <f>实习单位鉴定!A36</f>
        <v>33</v>
      </c>
      <c r="B36" s="21" t="str">
        <f>实习单位鉴定!B36</f>
        <v>1706011018</v>
      </c>
      <c r="C36" s="21" t="str">
        <f>实习单位鉴定!C36</f>
        <v>王鑫宇</v>
      </c>
      <c r="D36" s="21" t="str">
        <f>实习单位鉴定!D36</f>
        <v>黄飞</v>
      </c>
      <c r="E36" s="22">
        <f>实习单位鉴定!J36</f>
        <v>0</v>
      </c>
      <c r="F36" s="22">
        <f>实习指导鉴定!J36</f>
        <v>0</v>
      </c>
      <c r="G36" s="22">
        <f>IFERROR(('答辩评分表-教师1'!J36+'答辩评分表-教师2'!J36+'答辩评分表-教师3'!J36+'答辩评分表-教师4'!J36+'答辩评分表-教师5'!J36+'答辩评分表-教师6'!J36)/(IF('答辩评分表-教师1'!J36&lt;&gt;0,1,0)+IF('答辩评分表-教师2'!J36&lt;&gt;0,1,0)+IF('答辩评分表-教师3'!J36&lt;&gt;0,1,0)+IF('答辩评分表-教师4'!J36&lt;&gt;0,1,0)+IF('答辩评分表-教师5'!J36&lt;&gt;0,1,0)+IF('答辩评分表-教师6'!J36&lt;&gt;0,1,0)),0)</f>
        <v>0</v>
      </c>
      <c r="H36" s="23">
        <f t="shared" si="0"/>
        <v>0</v>
      </c>
      <c r="I36" s="22" t="str">
        <f t="shared" si="1"/>
        <v>不及格</v>
      </c>
    </row>
    <row r="37" spans="1:9" ht="15" customHeight="1" x14ac:dyDescent="0.2">
      <c r="A37" s="21">
        <f>实习单位鉴定!A37</f>
        <v>34</v>
      </c>
      <c r="B37" s="21" t="str">
        <f>实习单位鉴定!B37</f>
        <v>1706012038</v>
      </c>
      <c r="C37" s="21" t="str">
        <f>实习单位鉴定!C37</f>
        <v>高洪</v>
      </c>
      <c r="D37" s="21" t="str">
        <f>实习单位鉴定!D37</f>
        <v>姜海</v>
      </c>
      <c r="E37" s="22">
        <f>实习单位鉴定!J37</f>
        <v>0</v>
      </c>
      <c r="F37" s="22">
        <f>实习指导鉴定!J37</f>
        <v>0</v>
      </c>
      <c r="G37" s="22">
        <f>IFERROR(('答辩评分表-教师1'!J37+'答辩评分表-教师2'!J37+'答辩评分表-教师3'!J37+'答辩评分表-教师4'!J37+'答辩评分表-教师5'!J37+'答辩评分表-教师6'!J37)/(IF('答辩评分表-教师1'!J37&lt;&gt;0,1,0)+IF('答辩评分表-教师2'!J37&lt;&gt;0,1,0)+IF('答辩评分表-教师3'!J37&lt;&gt;0,1,0)+IF('答辩评分表-教师4'!J37&lt;&gt;0,1,0)+IF('答辩评分表-教师5'!J37&lt;&gt;0,1,0)+IF('答辩评分表-教师6'!J37&lt;&gt;0,1,0)),0)</f>
        <v>0</v>
      </c>
      <c r="H37" s="23">
        <f t="shared" si="0"/>
        <v>0</v>
      </c>
      <c r="I37" s="22" t="str">
        <f t="shared" si="1"/>
        <v>不及格</v>
      </c>
    </row>
    <row r="38" spans="1:9" ht="15" customHeight="1" x14ac:dyDescent="0.2">
      <c r="A38" s="21">
        <f>实习单位鉴定!A38</f>
        <v>35</v>
      </c>
      <c r="B38" s="21" t="str">
        <f>实习单位鉴定!B38</f>
        <v>1706014020</v>
      </c>
      <c r="C38" s="21" t="str">
        <f>实习单位鉴定!C38</f>
        <v>黄方寅</v>
      </c>
      <c r="D38" s="21" t="str">
        <f>实习单位鉴定!D38</f>
        <v>姜海</v>
      </c>
      <c r="E38" s="22">
        <f>实习单位鉴定!J38</f>
        <v>0</v>
      </c>
      <c r="F38" s="22">
        <f>实习指导鉴定!J38</f>
        <v>0</v>
      </c>
      <c r="G38" s="22">
        <f>IFERROR(('答辩评分表-教师1'!J38+'答辩评分表-教师2'!J38+'答辩评分表-教师3'!J38+'答辩评分表-教师4'!J38+'答辩评分表-教师5'!J38+'答辩评分表-教师6'!J38)/(IF('答辩评分表-教师1'!J38&lt;&gt;0,1,0)+IF('答辩评分表-教师2'!J38&lt;&gt;0,1,0)+IF('答辩评分表-教师3'!J38&lt;&gt;0,1,0)+IF('答辩评分表-教师4'!J38&lt;&gt;0,1,0)+IF('答辩评分表-教师5'!J38&lt;&gt;0,1,0)+IF('答辩评分表-教师6'!J38&lt;&gt;0,1,0)),0)</f>
        <v>0</v>
      </c>
      <c r="H38" s="23">
        <f t="shared" si="0"/>
        <v>0</v>
      </c>
      <c r="I38" s="22" t="str">
        <f t="shared" si="1"/>
        <v>不及格</v>
      </c>
    </row>
    <row r="39" spans="1:9" ht="15" customHeight="1" x14ac:dyDescent="0.2">
      <c r="A39" s="21">
        <f>实习单位鉴定!A39</f>
        <v>36</v>
      </c>
      <c r="B39" s="21" t="str">
        <f>实习单位鉴定!B39</f>
        <v>1706014022</v>
      </c>
      <c r="C39" s="21" t="str">
        <f>实习单位鉴定!C39</f>
        <v>叶晓亮</v>
      </c>
      <c r="D39" s="21" t="str">
        <f>实习单位鉴定!D39</f>
        <v>姜海</v>
      </c>
      <c r="E39" s="22">
        <f>实习单位鉴定!J39</f>
        <v>0</v>
      </c>
      <c r="F39" s="22">
        <f>实习指导鉴定!J39</f>
        <v>0</v>
      </c>
      <c r="G39" s="22">
        <f>IFERROR(('答辩评分表-教师1'!J39+'答辩评分表-教师2'!J39+'答辩评分表-教师3'!J39+'答辩评分表-教师4'!J39+'答辩评分表-教师5'!J39+'答辩评分表-教师6'!J39)/(IF('答辩评分表-教师1'!J39&lt;&gt;0,1,0)+IF('答辩评分表-教师2'!J39&lt;&gt;0,1,0)+IF('答辩评分表-教师3'!J39&lt;&gt;0,1,0)+IF('答辩评分表-教师4'!J39&lt;&gt;0,1,0)+IF('答辩评分表-教师5'!J39&lt;&gt;0,1,0)+IF('答辩评分表-教师6'!J39&lt;&gt;0,1,0)),0)</f>
        <v>0</v>
      </c>
      <c r="H39" s="23">
        <f t="shared" si="0"/>
        <v>0</v>
      </c>
      <c r="I39" s="22" t="str">
        <f t="shared" si="1"/>
        <v>不及格</v>
      </c>
    </row>
    <row r="40" spans="1:9" ht="15" customHeight="1" x14ac:dyDescent="0.2">
      <c r="A40" s="21">
        <f>实习单位鉴定!A40</f>
        <v>37</v>
      </c>
      <c r="B40" s="21" t="str">
        <f>实习单位鉴定!B40</f>
        <v>1706014042</v>
      </c>
      <c r="C40" s="21" t="str">
        <f>实习单位鉴定!C40</f>
        <v>程佳祎</v>
      </c>
      <c r="D40" s="21" t="str">
        <f>实习单位鉴定!D40</f>
        <v>姜海</v>
      </c>
      <c r="E40" s="22">
        <f>实习单位鉴定!J40</f>
        <v>0</v>
      </c>
      <c r="F40" s="22">
        <f>实习指导鉴定!J40</f>
        <v>0</v>
      </c>
      <c r="G40" s="22">
        <f>IFERROR(('答辩评分表-教师1'!J40+'答辩评分表-教师2'!J40+'答辩评分表-教师3'!J40+'答辩评分表-教师4'!J40+'答辩评分表-教师5'!J40+'答辩评分表-教师6'!J40)/(IF('答辩评分表-教师1'!J40&lt;&gt;0,1,0)+IF('答辩评分表-教师2'!J40&lt;&gt;0,1,0)+IF('答辩评分表-教师3'!J40&lt;&gt;0,1,0)+IF('答辩评分表-教师4'!J40&lt;&gt;0,1,0)+IF('答辩评分表-教师5'!J40&lt;&gt;0,1,0)+IF('答辩评分表-教师6'!J40&lt;&gt;0,1,0)),0)</f>
        <v>0</v>
      </c>
      <c r="H40" s="23">
        <f t="shared" si="0"/>
        <v>0</v>
      </c>
      <c r="I40" s="22" t="str">
        <f t="shared" si="1"/>
        <v>不及格</v>
      </c>
    </row>
    <row r="41" spans="1:9" ht="15" customHeight="1" x14ac:dyDescent="0.2">
      <c r="A41" s="21">
        <f>实习单位鉴定!A41</f>
        <v>38</v>
      </c>
      <c r="B41" s="21" t="str">
        <f>实习单位鉴定!B41</f>
        <v>1706011026</v>
      </c>
      <c r="C41" s="21" t="str">
        <f>实习单位鉴定!C41</f>
        <v>吕扬扬</v>
      </c>
      <c r="D41" s="21" t="str">
        <f>实习单位鉴定!D41</f>
        <v>姜海</v>
      </c>
      <c r="E41" s="22">
        <f>实习单位鉴定!J41</f>
        <v>0</v>
      </c>
      <c r="F41" s="22">
        <f>实习指导鉴定!J41</f>
        <v>0</v>
      </c>
      <c r="G41" s="22">
        <f>IFERROR(('答辩评分表-教师1'!J41+'答辩评分表-教师2'!J41+'答辩评分表-教师3'!J41+'答辩评分表-教师4'!J41+'答辩评分表-教师5'!J41+'答辩评分表-教师6'!J41)/(IF('答辩评分表-教师1'!J41&lt;&gt;0,1,0)+IF('答辩评分表-教师2'!J41&lt;&gt;0,1,0)+IF('答辩评分表-教师3'!J41&lt;&gt;0,1,0)+IF('答辩评分表-教师4'!J41&lt;&gt;0,1,0)+IF('答辩评分表-教师5'!J41&lt;&gt;0,1,0)+IF('答辩评分表-教师6'!J41&lt;&gt;0,1,0)),0)</f>
        <v>0</v>
      </c>
      <c r="H41" s="23">
        <f t="shared" si="0"/>
        <v>0</v>
      </c>
      <c r="I41" s="22" t="str">
        <f t="shared" si="1"/>
        <v>不及格</v>
      </c>
    </row>
    <row r="42" spans="1:9" ht="15" customHeight="1" x14ac:dyDescent="0.2">
      <c r="A42" s="21">
        <f>实习单位鉴定!A42</f>
        <v>39</v>
      </c>
      <c r="B42" s="21" t="str">
        <f>实习单位鉴定!B42</f>
        <v>1706011033</v>
      </c>
      <c r="C42" s="21" t="str">
        <f>实习单位鉴定!C42</f>
        <v>刘一博</v>
      </c>
      <c r="D42" s="21" t="str">
        <f>实习单位鉴定!D42</f>
        <v>姜海</v>
      </c>
      <c r="E42" s="22">
        <f>实习单位鉴定!J42</f>
        <v>0</v>
      </c>
      <c r="F42" s="22">
        <f>实习指导鉴定!J42</f>
        <v>0</v>
      </c>
      <c r="G42" s="22">
        <f>IFERROR(('答辩评分表-教师1'!J42+'答辩评分表-教师2'!J42+'答辩评分表-教师3'!J42+'答辩评分表-教师4'!J42+'答辩评分表-教师5'!J42+'答辩评分表-教师6'!J42)/(IF('答辩评分表-教师1'!J42&lt;&gt;0,1,0)+IF('答辩评分表-教师2'!J42&lt;&gt;0,1,0)+IF('答辩评分表-教师3'!J42&lt;&gt;0,1,0)+IF('答辩评分表-教师4'!J42&lt;&gt;0,1,0)+IF('答辩评分表-教师5'!J42&lt;&gt;0,1,0)+IF('答辩评分表-教师6'!J42&lt;&gt;0,1,0)),0)</f>
        <v>0</v>
      </c>
      <c r="H42" s="23">
        <f t="shared" si="0"/>
        <v>0</v>
      </c>
      <c r="I42" s="22" t="str">
        <f t="shared" si="1"/>
        <v>不及格</v>
      </c>
    </row>
    <row r="43" spans="1:9" ht="15" customHeight="1" x14ac:dyDescent="0.2">
      <c r="A43" s="21">
        <f>实习单位鉴定!A43</f>
        <v>40</v>
      </c>
      <c r="B43" s="21" t="str">
        <f>实习单位鉴定!B43</f>
        <v>1706011036</v>
      </c>
      <c r="C43" s="21" t="str">
        <f>实习单位鉴定!C43</f>
        <v>刘柏林</v>
      </c>
      <c r="D43" s="21" t="str">
        <f>实习单位鉴定!D43</f>
        <v>姜海</v>
      </c>
      <c r="E43" s="22">
        <f>实习单位鉴定!J43</f>
        <v>0</v>
      </c>
      <c r="F43" s="22">
        <f>实习指导鉴定!J43</f>
        <v>0</v>
      </c>
      <c r="G43" s="22">
        <f>IFERROR(('答辩评分表-教师1'!J43+'答辩评分表-教师2'!J43+'答辩评分表-教师3'!J43+'答辩评分表-教师4'!J43+'答辩评分表-教师5'!J43+'答辩评分表-教师6'!J43)/(IF('答辩评分表-教师1'!J43&lt;&gt;0,1,0)+IF('答辩评分表-教师2'!J43&lt;&gt;0,1,0)+IF('答辩评分表-教师3'!J43&lt;&gt;0,1,0)+IF('答辩评分表-教师4'!J43&lt;&gt;0,1,0)+IF('答辩评分表-教师5'!J43&lt;&gt;0,1,0)+IF('答辩评分表-教师6'!J43&lt;&gt;0,1,0)),0)</f>
        <v>0</v>
      </c>
      <c r="H43" s="23">
        <f t="shared" si="0"/>
        <v>0</v>
      </c>
      <c r="I43" s="22" t="str">
        <f t="shared" si="1"/>
        <v>不及格</v>
      </c>
    </row>
    <row r="44" spans="1:9" ht="15" customHeight="1" x14ac:dyDescent="0.2">
      <c r="A44" s="21">
        <f>实习单位鉴定!A44</f>
        <v>41</v>
      </c>
      <c r="B44" s="21" t="str">
        <f>实习单位鉴定!B44</f>
        <v>1706012015</v>
      </c>
      <c r="C44" s="21" t="str">
        <f>实习单位鉴定!C44</f>
        <v>王圣伟</v>
      </c>
      <c r="D44" s="21" t="str">
        <f>实习单位鉴定!D44</f>
        <v>蒋克荣</v>
      </c>
      <c r="E44" s="22">
        <f>实习单位鉴定!J44</f>
        <v>0</v>
      </c>
      <c r="F44" s="22">
        <f>实习指导鉴定!J44</f>
        <v>0</v>
      </c>
      <c r="G44" s="22">
        <f>IFERROR(('答辩评分表-教师1'!J44+'答辩评分表-教师2'!J44+'答辩评分表-教师3'!J44+'答辩评分表-教师4'!J44+'答辩评分表-教师5'!J44+'答辩评分表-教师6'!J44)/(IF('答辩评分表-教师1'!J44&lt;&gt;0,1,0)+IF('答辩评分表-教师2'!J44&lt;&gt;0,1,0)+IF('答辩评分表-教师3'!J44&lt;&gt;0,1,0)+IF('答辩评分表-教师4'!J44&lt;&gt;0,1,0)+IF('答辩评分表-教师5'!J44&lt;&gt;0,1,0)+IF('答辩评分表-教师6'!J44&lt;&gt;0,1,0)),0)</f>
        <v>0</v>
      </c>
      <c r="H44" s="23">
        <f t="shared" si="0"/>
        <v>0</v>
      </c>
      <c r="I44" s="22" t="str">
        <f t="shared" si="1"/>
        <v>不及格</v>
      </c>
    </row>
    <row r="45" spans="1:9" ht="15" customHeight="1" x14ac:dyDescent="0.2">
      <c r="A45" s="21">
        <f>实习单位鉴定!A45</f>
        <v>42</v>
      </c>
      <c r="B45" s="21" t="str">
        <f>实习单位鉴定!B45</f>
        <v>1706012016</v>
      </c>
      <c r="C45" s="21" t="str">
        <f>实习单位鉴定!C45</f>
        <v>刁卓</v>
      </c>
      <c r="D45" s="21" t="str">
        <f>实习单位鉴定!D45</f>
        <v>蒋克荣</v>
      </c>
      <c r="E45" s="22">
        <f>实习单位鉴定!J45</f>
        <v>0</v>
      </c>
      <c r="F45" s="22">
        <f>实习指导鉴定!J45</f>
        <v>0</v>
      </c>
      <c r="G45" s="22">
        <f>IFERROR(('答辩评分表-教师1'!J45+'答辩评分表-教师2'!J45+'答辩评分表-教师3'!J45+'答辩评分表-教师4'!J45+'答辩评分表-教师5'!J45+'答辩评分表-教师6'!J45)/(IF('答辩评分表-教师1'!J45&lt;&gt;0,1,0)+IF('答辩评分表-教师2'!J45&lt;&gt;0,1,0)+IF('答辩评分表-教师3'!J45&lt;&gt;0,1,0)+IF('答辩评分表-教师4'!J45&lt;&gt;0,1,0)+IF('答辩评分表-教师5'!J45&lt;&gt;0,1,0)+IF('答辩评分表-教师6'!J45&lt;&gt;0,1,0)),0)</f>
        <v>0</v>
      </c>
      <c r="H45" s="23">
        <f t="shared" si="0"/>
        <v>0</v>
      </c>
      <c r="I45" s="22" t="str">
        <f t="shared" si="1"/>
        <v>不及格</v>
      </c>
    </row>
    <row r="46" spans="1:9" ht="15" customHeight="1" x14ac:dyDescent="0.2">
      <c r="A46" s="21">
        <f>实习单位鉴定!A46</f>
        <v>43</v>
      </c>
      <c r="B46" s="21" t="str">
        <f>实习单位鉴定!B46</f>
        <v>1706012029</v>
      </c>
      <c r="C46" s="21" t="str">
        <f>实习单位鉴定!C46</f>
        <v>毕振皖</v>
      </c>
      <c r="D46" s="21" t="str">
        <f>实习单位鉴定!D46</f>
        <v>蒋克荣</v>
      </c>
      <c r="E46" s="22">
        <f>实习单位鉴定!J46</f>
        <v>0</v>
      </c>
      <c r="F46" s="22">
        <f>实习指导鉴定!J46</f>
        <v>0</v>
      </c>
      <c r="G46" s="22">
        <f>IFERROR(('答辩评分表-教师1'!J46+'答辩评分表-教师2'!J46+'答辩评分表-教师3'!J46+'答辩评分表-教师4'!J46+'答辩评分表-教师5'!J46+'答辩评分表-教师6'!J46)/(IF('答辩评分表-教师1'!J46&lt;&gt;0,1,0)+IF('答辩评分表-教师2'!J46&lt;&gt;0,1,0)+IF('答辩评分表-教师3'!J46&lt;&gt;0,1,0)+IF('答辩评分表-教师4'!J46&lt;&gt;0,1,0)+IF('答辩评分表-教师5'!J46&lt;&gt;0,1,0)+IF('答辩评分表-教师6'!J46&lt;&gt;0,1,0)),0)</f>
        <v>0</v>
      </c>
      <c r="H46" s="23">
        <f t="shared" si="0"/>
        <v>0</v>
      </c>
      <c r="I46" s="22" t="str">
        <f t="shared" si="1"/>
        <v>不及格</v>
      </c>
    </row>
    <row r="47" spans="1:9" ht="15" customHeight="1" x14ac:dyDescent="0.2">
      <c r="A47" s="21">
        <f>实习单位鉴定!A47</f>
        <v>44</v>
      </c>
      <c r="B47" s="21" t="str">
        <f>实习单位鉴定!B47</f>
        <v>1706011011</v>
      </c>
      <c r="C47" s="21" t="str">
        <f>实习单位鉴定!C47</f>
        <v>熊秋月</v>
      </c>
      <c r="D47" s="21" t="str">
        <f>实习单位鉴定!D47</f>
        <v>蒋克荣</v>
      </c>
      <c r="E47" s="22">
        <f>实习单位鉴定!J47</f>
        <v>0</v>
      </c>
      <c r="F47" s="22">
        <f>实习指导鉴定!J47</f>
        <v>0</v>
      </c>
      <c r="G47" s="22">
        <f>IFERROR(('答辩评分表-教师1'!J47+'答辩评分表-教师2'!J47+'答辩评分表-教师3'!J47+'答辩评分表-教师4'!J47+'答辩评分表-教师5'!J47+'答辩评分表-教师6'!J47)/(IF('答辩评分表-教师1'!J47&lt;&gt;0,1,0)+IF('答辩评分表-教师2'!J47&lt;&gt;0,1,0)+IF('答辩评分表-教师3'!J47&lt;&gt;0,1,0)+IF('答辩评分表-教师4'!J47&lt;&gt;0,1,0)+IF('答辩评分表-教师5'!J47&lt;&gt;0,1,0)+IF('答辩评分表-教师6'!J47&lt;&gt;0,1,0)),0)</f>
        <v>0</v>
      </c>
      <c r="H47" s="23">
        <f t="shared" si="0"/>
        <v>0</v>
      </c>
      <c r="I47" s="22" t="str">
        <f t="shared" si="1"/>
        <v>不及格</v>
      </c>
    </row>
    <row r="48" spans="1:9" ht="15" customHeight="1" x14ac:dyDescent="0.2">
      <c r="A48" s="21">
        <f>实习单位鉴定!A48</f>
        <v>45</v>
      </c>
      <c r="B48" s="21" t="str">
        <f>实习单位鉴定!B48</f>
        <v>1706011012</v>
      </c>
      <c r="C48" s="21" t="str">
        <f>实习单位鉴定!C48</f>
        <v>宫涛</v>
      </c>
      <c r="D48" s="21" t="str">
        <f>实习单位鉴定!D48</f>
        <v>蒋克荣</v>
      </c>
      <c r="E48" s="22">
        <f>实习单位鉴定!J48</f>
        <v>0</v>
      </c>
      <c r="F48" s="22">
        <f>实习指导鉴定!J48</f>
        <v>0</v>
      </c>
      <c r="G48" s="22">
        <f>IFERROR(('答辩评分表-教师1'!J48+'答辩评分表-教师2'!J48+'答辩评分表-教师3'!J48+'答辩评分表-教师4'!J48+'答辩评分表-教师5'!J48+'答辩评分表-教师6'!J48)/(IF('答辩评分表-教师1'!J48&lt;&gt;0,1,0)+IF('答辩评分表-教师2'!J48&lt;&gt;0,1,0)+IF('答辩评分表-教师3'!J48&lt;&gt;0,1,0)+IF('答辩评分表-教师4'!J48&lt;&gt;0,1,0)+IF('答辩评分表-教师5'!J48&lt;&gt;0,1,0)+IF('答辩评分表-教师6'!J48&lt;&gt;0,1,0)),0)</f>
        <v>0</v>
      </c>
      <c r="H48" s="23">
        <f t="shared" si="0"/>
        <v>0</v>
      </c>
      <c r="I48" s="22" t="str">
        <f t="shared" si="1"/>
        <v>不及格</v>
      </c>
    </row>
    <row r="49" spans="1:9" ht="15" customHeight="1" x14ac:dyDescent="0.2">
      <c r="A49" s="21">
        <f>实习单位鉴定!A49</f>
        <v>46</v>
      </c>
      <c r="B49" s="21" t="str">
        <f>实习单位鉴定!B49</f>
        <v>1706011023</v>
      </c>
      <c r="C49" s="21" t="str">
        <f>实习单位鉴定!C49</f>
        <v>陈子建</v>
      </c>
      <c r="D49" s="21" t="str">
        <f>实习单位鉴定!D49</f>
        <v>蒋克荣</v>
      </c>
      <c r="E49" s="22">
        <f>实习单位鉴定!J49</f>
        <v>0</v>
      </c>
      <c r="F49" s="22">
        <f>实习指导鉴定!J49</f>
        <v>0</v>
      </c>
      <c r="G49" s="22">
        <f>IFERROR(('答辩评分表-教师1'!J49+'答辩评分表-教师2'!J49+'答辩评分表-教师3'!J49+'答辩评分表-教师4'!J49+'答辩评分表-教师5'!J49+'答辩评分表-教师6'!J49)/(IF('答辩评分表-教师1'!J49&lt;&gt;0,1,0)+IF('答辩评分表-教师2'!J49&lt;&gt;0,1,0)+IF('答辩评分表-教师3'!J49&lt;&gt;0,1,0)+IF('答辩评分表-教师4'!J49&lt;&gt;0,1,0)+IF('答辩评分表-教师5'!J49&lt;&gt;0,1,0)+IF('答辩评分表-教师6'!J49&lt;&gt;0,1,0)),0)</f>
        <v>0</v>
      </c>
      <c r="H49" s="23">
        <f t="shared" si="0"/>
        <v>0</v>
      </c>
      <c r="I49" s="22" t="str">
        <f t="shared" si="1"/>
        <v>不及格</v>
      </c>
    </row>
    <row r="50" spans="1:9" ht="15" customHeight="1" x14ac:dyDescent="0.2">
      <c r="A50" s="21">
        <f>实习单位鉴定!A50</f>
        <v>47</v>
      </c>
      <c r="B50" s="21" t="str">
        <f>实习单位鉴定!B50</f>
        <v>1706011035</v>
      </c>
      <c r="C50" s="21" t="str">
        <f>实习单位鉴定!C50</f>
        <v>袁虎</v>
      </c>
      <c r="D50" s="21" t="str">
        <f>实习单位鉴定!D50</f>
        <v>蒋克荣</v>
      </c>
      <c r="E50" s="22">
        <f>实习单位鉴定!J50</f>
        <v>0</v>
      </c>
      <c r="F50" s="22">
        <f>实习指导鉴定!J50</f>
        <v>0</v>
      </c>
      <c r="G50" s="22">
        <f>IFERROR(('答辩评分表-教师1'!J50+'答辩评分表-教师2'!J50+'答辩评分表-教师3'!J50+'答辩评分表-教师4'!J50+'答辩评分表-教师5'!J50+'答辩评分表-教师6'!J50)/(IF('答辩评分表-教师1'!J50&lt;&gt;0,1,0)+IF('答辩评分表-教师2'!J50&lt;&gt;0,1,0)+IF('答辩评分表-教师3'!J50&lt;&gt;0,1,0)+IF('答辩评分表-教师4'!J50&lt;&gt;0,1,0)+IF('答辩评分表-教师5'!J50&lt;&gt;0,1,0)+IF('答辩评分表-教师6'!J50&lt;&gt;0,1,0)),0)</f>
        <v>0</v>
      </c>
      <c r="H50" s="23">
        <f t="shared" si="0"/>
        <v>0</v>
      </c>
      <c r="I50" s="22" t="str">
        <f t="shared" si="1"/>
        <v>不及格</v>
      </c>
    </row>
    <row r="51" spans="1:9" ht="15" customHeight="1" x14ac:dyDescent="0.2">
      <c r="A51" s="21">
        <f>实习单位鉴定!A51</f>
        <v>48</v>
      </c>
      <c r="B51" s="21" t="str">
        <f>实习单位鉴定!B51</f>
        <v>1706011038</v>
      </c>
      <c r="C51" s="21" t="str">
        <f>实习单位鉴定!C51</f>
        <v>杨亚云</v>
      </c>
      <c r="D51" s="21" t="str">
        <f>实习单位鉴定!D51</f>
        <v>蒋克荣</v>
      </c>
      <c r="E51" s="22">
        <f>实习单位鉴定!J51</f>
        <v>0</v>
      </c>
      <c r="F51" s="22">
        <f>实习指导鉴定!J51</f>
        <v>0</v>
      </c>
      <c r="G51" s="22">
        <f>IFERROR(('答辩评分表-教师1'!J51+'答辩评分表-教师2'!J51+'答辩评分表-教师3'!J51+'答辩评分表-教师4'!J51+'答辩评分表-教师5'!J51+'答辩评分表-教师6'!J51)/(IF('答辩评分表-教师1'!J51&lt;&gt;0,1,0)+IF('答辩评分表-教师2'!J51&lt;&gt;0,1,0)+IF('答辩评分表-教师3'!J51&lt;&gt;0,1,0)+IF('答辩评分表-教师4'!J51&lt;&gt;0,1,0)+IF('答辩评分表-教师5'!J51&lt;&gt;0,1,0)+IF('答辩评分表-教师6'!J51&lt;&gt;0,1,0)),0)</f>
        <v>0</v>
      </c>
      <c r="H51" s="23">
        <f t="shared" si="0"/>
        <v>0</v>
      </c>
      <c r="I51" s="22" t="str">
        <f t="shared" si="1"/>
        <v>不及格</v>
      </c>
    </row>
    <row r="52" spans="1:9" ht="15" customHeight="1" x14ac:dyDescent="0.2">
      <c r="A52" s="21">
        <f>实习单位鉴定!A52</f>
        <v>49</v>
      </c>
      <c r="B52" s="21" t="str">
        <f>实习单位鉴定!B52</f>
        <v>1506021013</v>
      </c>
      <c r="C52" s="21" t="str">
        <f>实习单位鉴定!C52</f>
        <v>左鹏</v>
      </c>
      <c r="D52" s="21" t="str">
        <f>实习单位鉴定!D52</f>
        <v>李鹤鸣</v>
      </c>
      <c r="E52" s="22">
        <f>实习单位鉴定!J52</f>
        <v>0</v>
      </c>
      <c r="F52" s="22">
        <f>实习指导鉴定!J52</f>
        <v>0</v>
      </c>
      <c r="G52" s="22">
        <f>IFERROR(('答辩评分表-教师1'!J52+'答辩评分表-教师2'!J52+'答辩评分表-教师3'!J52+'答辩评分表-教师4'!J52+'答辩评分表-教师5'!J52+'答辩评分表-教师6'!J52)/(IF('答辩评分表-教师1'!J52&lt;&gt;0,1,0)+IF('答辩评分表-教师2'!J52&lt;&gt;0,1,0)+IF('答辩评分表-教师3'!J52&lt;&gt;0,1,0)+IF('答辩评分表-教师4'!J52&lt;&gt;0,1,0)+IF('答辩评分表-教师5'!J52&lt;&gt;0,1,0)+IF('答辩评分表-教师6'!J52&lt;&gt;0,1,0)),0)</f>
        <v>0</v>
      </c>
      <c r="H52" s="23">
        <f t="shared" si="0"/>
        <v>0</v>
      </c>
      <c r="I52" s="22" t="str">
        <f t="shared" si="1"/>
        <v>不及格</v>
      </c>
    </row>
    <row r="53" spans="1:9" ht="15" customHeight="1" x14ac:dyDescent="0.2">
      <c r="A53" s="21">
        <f>实习单位鉴定!A53</f>
        <v>50</v>
      </c>
      <c r="B53" s="21" t="str">
        <f>实习单位鉴定!B53</f>
        <v>1706013012</v>
      </c>
      <c r="C53" s="21" t="str">
        <f>实习单位鉴定!C53</f>
        <v>吴玄博</v>
      </c>
      <c r="D53" s="21" t="str">
        <f>实习单位鉴定!D53</f>
        <v>李鹤鸣</v>
      </c>
      <c r="E53" s="22">
        <f>实习单位鉴定!J53</f>
        <v>0</v>
      </c>
      <c r="F53" s="22">
        <f>实习指导鉴定!J53</f>
        <v>0</v>
      </c>
      <c r="G53" s="22">
        <f>IFERROR(('答辩评分表-教师1'!J53+'答辩评分表-教师2'!J53+'答辩评分表-教师3'!J53+'答辩评分表-教师4'!J53+'答辩评分表-教师5'!J53+'答辩评分表-教师6'!J53)/(IF('答辩评分表-教师1'!J53&lt;&gt;0,1,0)+IF('答辩评分表-教师2'!J53&lt;&gt;0,1,0)+IF('答辩评分表-教师3'!J53&lt;&gt;0,1,0)+IF('答辩评分表-教师4'!J53&lt;&gt;0,1,0)+IF('答辩评分表-教师5'!J53&lt;&gt;0,1,0)+IF('答辩评分表-教师6'!J53&lt;&gt;0,1,0)),0)</f>
        <v>0</v>
      </c>
      <c r="H53" s="23">
        <f t="shared" si="0"/>
        <v>0</v>
      </c>
      <c r="I53" s="22" t="str">
        <f t="shared" si="1"/>
        <v>不及格</v>
      </c>
    </row>
    <row r="54" spans="1:9" ht="15" customHeight="1" x14ac:dyDescent="0.2">
      <c r="A54" s="21">
        <f>实习单位鉴定!A54</f>
        <v>51</v>
      </c>
      <c r="B54" s="21" t="str">
        <f>实习单位鉴定!B54</f>
        <v>1706013021</v>
      </c>
      <c r="C54" s="21" t="str">
        <f>实习单位鉴定!C54</f>
        <v>王佳成</v>
      </c>
      <c r="D54" s="21" t="str">
        <f>实习单位鉴定!D54</f>
        <v>李鹤鸣</v>
      </c>
      <c r="E54" s="22">
        <f>实习单位鉴定!J54</f>
        <v>0</v>
      </c>
      <c r="F54" s="22">
        <f>实习指导鉴定!J54</f>
        <v>0</v>
      </c>
      <c r="G54" s="22">
        <f>IFERROR(('答辩评分表-教师1'!J54+'答辩评分表-教师2'!J54+'答辩评分表-教师3'!J54+'答辩评分表-教师4'!J54+'答辩评分表-教师5'!J54+'答辩评分表-教师6'!J54)/(IF('答辩评分表-教师1'!J54&lt;&gt;0,1,0)+IF('答辩评分表-教师2'!J54&lt;&gt;0,1,0)+IF('答辩评分表-教师3'!J54&lt;&gt;0,1,0)+IF('答辩评分表-教师4'!J54&lt;&gt;0,1,0)+IF('答辩评分表-教师5'!J54&lt;&gt;0,1,0)+IF('答辩评分表-教师6'!J54&lt;&gt;0,1,0)),0)</f>
        <v>0</v>
      </c>
      <c r="H54" s="23">
        <f t="shared" si="0"/>
        <v>0</v>
      </c>
      <c r="I54" s="22" t="str">
        <f t="shared" si="1"/>
        <v>不及格</v>
      </c>
    </row>
    <row r="55" spans="1:9" ht="15" customHeight="1" x14ac:dyDescent="0.2">
      <c r="A55" s="21">
        <f>实习单位鉴定!A55</f>
        <v>52</v>
      </c>
      <c r="B55" s="21" t="str">
        <f>实习单位鉴定!B55</f>
        <v>1506011024</v>
      </c>
      <c r="C55" s="21" t="str">
        <f>实习单位鉴定!C55</f>
        <v>张琦</v>
      </c>
      <c r="D55" s="21" t="str">
        <f>实习单位鉴定!D55</f>
        <v>李开放</v>
      </c>
      <c r="E55" s="22">
        <f>实习单位鉴定!J55</f>
        <v>0</v>
      </c>
      <c r="F55" s="22">
        <f>实习指导鉴定!J55</f>
        <v>0</v>
      </c>
      <c r="G55" s="22">
        <f>IFERROR(('答辩评分表-教师1'!J55+'答辩评分表-教师2'!J55+'答辩评分表-教师3'!J55+'答辩评分表-教师4'!J55+'答辩评分表-教师5'!J55+'答辩评分表-教师6'!J55)/(IF('答辩评分表-教师1'!J55&lt;&gt;0,1,0)+IF('答辩评分表-教师2'!J55&lt;&gt;0,1,0)+IF('答辩评分表-教师3'!J55&lt;&gt;0,1,0)+IF('答辩评分表-教师4'!J55&lt;&gt;0,1,0)+IF('答辩评分表-教师5'!J55&lt;&gt;0,1,0)+IF('答辩评分表-教师6'!J55&lt;&gt;0,1,0)),0)</f>
        <v>0</v>
      </c>
      <c r="H55" s="23">
        <f t="shared" si="0"/>
        <v>0</v>
      </c>
      <c r="I55" s="22" t="str">
        <f t="shared" si="1"/>
        <v>不及格</v>
      </c>
    </row>
    <row r="56" spans="1:9" ht="15" customHeight="1" x14ac:dyDescent="0.2">
      <c r="A56" s="21">
        <f>实习单位鉴定!A56</f>
        <v>53</v>
      </c>
      <c r="B56" s="21" t="str">
        <f>实习单位鉴定!B56</f>
        <v>1706014009</v>
      </c>
      <c r="C56" s="21" t="str">
        <f>实习单位鉴定!C56</f>
        <v>江杰</v>
      </c>
      <c r="D56" s="21" t="str">
        <f>实习单位鉴定!D56</f>
        <v>李开放</v>
      </c>
      <c r="E56" s="22">
        <f>实习单位鉴定!J56</f>
        <v>0</v>
      </c>
      <c r="F56" s="22">
        <f>实习指导鉴定!J56</f>
        <v>0</v>
      </c>
      <c r="G56" s="22">
        <f>IFERROR(('答辩评分表-教师1'!J56+'答辩评分表-教师2'!J56+'答辩评分表-教师3'!J56+'答辩评分表-教师4'!J56+'答辩评分表-教师5'!J56+'答辩评分表-教师6'!J56)/(IF('答辩评分表-教师1'!J56&lt;&gt;0,1,0)+IF('答辩评分表-教师2'!J56&lt;&gt;0,1,0)+IF('答辩评分表-教师3'!J56&lt;&gt;0,1,0)+IF('答辩评分表-教师4'!J56&lt;&gt;0,1,0)+IF('答辩评分表-教师5'!J56&lt;&gt;0,1,0)+IF('答辩评分表-教师6'!J56&lt;&gt;0,1,0)),0)</f>
        <v>0</v>
      </c>
      <c r="H56" s="23">
        <f t="shared" si="0"/>
        <v>0</v>
      </c>
      <c r="I56" s="22" t="str">
        <f t="shared" si="1"/>
        <v>不及格</v>
      </c>
    </row>
    <row r="57" spans="1:9" ht="15" customHeight="1" x14ac:dyDescent="0.2">
      <c r="A57" s="21">
        <f>实习单位鉴定!A57</f>
        <v>54</v>
      </c>
      <c r="B57" s="21" t="str">
        <f>实习单位鉴定!B57</f>
        <v>1706014018</v>
      </c>
      <c r="C57" s="21" t="str">
        <f>实习单位鉴定!C57</f>
        <v>张月月</v>
      </c>
      <c r="D57" s="21" t="str">
        <f>实习单位鉴定!D57</f>
        <v>李开放</v>
      </c>
      <c r="E57" s="22">
        <f>实习单位鉴定!J57</f>
        <v>0</v>
      </c>
      <c r="F57" s="22">
        <f>实习指导鉴定!J57</f>
        <v>0</v>
      </c>
      <c r="G57" s="22">
        <f>IFERROR(('答辩评分表-教师1'!J57+'答辩评分表-教师2'!J57+'答辩评分表-教师3'!J57+'答辩评分表-教师4'!J57+'答辩评分表-教师5'!J57+'答辩评分表-教师6'!J57)/(IF('答辩评分表-教师1'!J57&lt;&gt;0,1,0)+IF('答辩评分表-教师2'!J57&lt;&gt;0,1,0)+IF('答辩评分表-教师3'!J57&lt;&gt;0,1,0)+IF('答辩评分表-教师4'!J57&lt;&gt;0,1,0)+IF('答辩评分表-教师5'!J57&lt;&gt;0,1,0)+IF('答辩评分表-教师6'!J57&lt;&gt;0,1,0)),0)</f>
        <v>0</v>
      </c>
      <c r="H57" s="23">
        <f t="shared" si="0"/>
        <v>0</v>
      </c>
      <c r="I57" s="22" t="str">
        <f t="shared" si="1"/>
        <v>不及格</v>
      </c>
    </row>
    <row r="58" spans="1:9" ht="15" customHeight="1" x14ac:dyDescent="0.2">
      <c r="A58" s="21">
        <f>实习单位鉴定!A58</f>
        <v>55</v>
      </c>
      <c r="B58" s="21" t="str">
        <f>实习单位鉴定!B58</f>
        <v>1606021011</v>
      </c>
      <c r="C58" s="21" t="str">
        <f>实习单位鉴定!C58</f>
        <v>苏嘉辉</v>
      </c>
      <c r="D58" s="21" t="str">
        <f>实习单位鉴定!D58</f>
        <v>李伟</v>
      </c>
      <c r="E58" s="22">
        <f>实习单位鉴定!J58</f>
        <v>0</v>
      </c>
      <c r="F58" s="22">
        <f>实习指导鉴定!J58</f>
        <v>0</v>
      </c>
      <c r="G58" s="22">
        <f>IFERROR(('答辩评分表-教师1'!J58+'答辩评分表-教师2'!J58+'答辩评分表-教师3'!J58+'答辩评分表-教师4'!J58+'答辩评分表-教师5'!J58+'答辩评分表-教师6'!J58)/(IF('答辩评分表-教师1'!J58&lt;&gt;0,1,0)+IF('答辩评分表-教师2'!J58&lt;&gt;0,1,0)+IF('答辩评分表-教师3'!J58&lt;&gt;0,1,0)+IF('答辩评分表-教师4'!J58&lt;&gt;0,1,0)+IF('答辩评分表-教师5'!J58&lt;&gt;0,1,0)+IF('答辩评分表-教师6'!J58&lt;&gt;0,1,0)),0)</f>
        <v>0</v>
      </c>
      <c r="H58" s="23">
        <f t="shared" si="0"/>
        <v>0</v>
      </c>
      <c r="I58" s="22" t="str">
        <f t="shared" si="1"/>
        <v>不及格</v>
      </c>
    </row>
    <row r="59" spans="1:9" ht="15" customHeight="1" x14ac:dyDescent="0.2">
      <c r="A59" s="21">
        <f>实习单位鉴定!A59</f>
        <v>56</v>
      </c>
      <c r="B59" s="21" t="str">
        <f>实习单位鉴定!B59</f>
        <v>1702061037</v>
      </c>
      <c r="C59" s="21" t="str">
        <f>实习单位鉴定!C59</f>
        <v>田晨佳</v>
      </c>
      <c r="D59" s="21" t="str">
        <f>实习单位鉴定!D59</f>
        <v>刘丹萍</v>
      </c>
      <c r="E59" s="22">
        <f>实习单位鉴定!J59</f>
        <v>0</v>
      </c>
      <c r="F59" s="22">
        <f>实习指导鉴定!J59</f>
        <v>0</v>
      </c>
      <c r="G59" s="22">
        <f>IFERROR(('答辩评分表-教师1'!J59+'答辩评分表-教师2'!J59+'答辩评分表-教师3'!J59+'答辩评分表-教师4'!J59+'答辩评分表-教师5'!J59+'答辩评分表-教师6'!J59)/(IF('答辩评分表-教师1'!J59&lt;&gt;0,1,0)+IF('答辩评分表-教师2'!J59&lt;&gt;0,1,0)+IF('答辩评分表-教师3'!J59&lt;&gt;0,1,0)+IF('答辩评分表-教师4'!J59&lt;&gt;0,1,0)+IF('答辩评分表-教师5'!J59&lt;&gt;0,1,0)+IF('答辩评分表-教师6'!J59&lt;&gt;0,1,0)),0)</f>
        <v>0</v>
      </c>
      <c r="H59" s="23">
        <f t="shared" si="0"/>
        <v>0</v>
      </c>
      <c r="I59" s="22" t="str">
        <f t="shared" si="1"/>
        <v>不及格</v>
      </c>
    </row>
    <row r="60" spans="1:9" ht="15" customHeight="1" x14ac:dyDescent="0.2">
      <c r="A60" s="21">
        <f>实习单位鉴定!A60</f>
        <v>57</v>
      </c>
      <c r="B60" s="21" t="str">
        <f>实习单位鉴定!B60</f>
        <v>1706012018</v>
      </c>
      <c r="C60" s="21" t="str">
        <f>实习单位鉴定!C60</f>
        <v>张雅婷</v>
      </c>
      <c r="D60" s="21" t="str">
        <f>实习单位鉴定!D60</f>
        <v>刘丹萍</v>
      </c>
      <c r="E60" s="22">
        <f>实习单位鉴定!J60</f>
        <v>0</v>
      </c>
      <c r="F60" s="22">
        <f>实习指导鉴定!J60</f>
        <v>0</v>
      </c>
      <c r="G60" s="22">
        <f>IFERROR(('答辩评分表-教师1'!J60+'答辩评分表-教师2'!J60+'答辩评分表-教师3'!J60+'答辩评分表-教师4'!J60+'答辩评分表-教师5'!J60+'答辩评分表-教师6'!J60)/(IF('答辩评分表-教师1'!J60&lt;&gt;0,1,0)+IF('答辩评分表-教师2'!J60&lt;&gt;0,1,0)+IF('答辩评分表-教师3'!J60&lt;&gt;0,1,0)+IF('答辩评分表-教师4'!J60&lt;&gt;0,1,0)+IF('答辩评分表-教师5'!J60&lt;&gt;0,1,0)+IF('答辩评分表-教师6'!J60&lt;&gt;0,1,0)),0)</f>
        <v>0</v>
      </c>
      <c r="H60" s="23">
        <f t="shared" si="0"/>
        <v>0</v>
      </c>
      <c r="I60" s="22" t="str">
        <f t="shared" si="1"/>
        <v>不及格</v>
      </c>
    </row>
    <row r="61" spans="1:9" ht="15" customHeight="1" x14ac:dyDescent="0.2">
      <c r="A61" s="21">
        <f>实习单位鉴定!A61</f>
        <v>58</v>
      </c>
      <c r="B61" s="21" t="str">
        <f>实习单位鉴定!B61</f>
        <v>1706012022</v>
      </c>
      <c r="C61" s="21" t="str">
        <f>实习单位鉴定!C61</f>
        <v>朱潇逸</v>
      </c>
      <c r="D61" s="21" t="str">
        <f>实习单位鉴定!D61</f>
        <v>刘丹萍</v>
      </c>
      <c r="E61" s="22">
        <f>实习单位鉴定!J61</f>
        <v>0</v>
      </c>
      <c r="F61" s="22">
        <f>实习指导鉴定!J61</f>
        <v>0</v>
      </c>
      <c r="G61" s="22">
        <f>IFERROR(('答辩评分表-教师1'!J61+'答辩评分表-教师2'!J61+'答辩评分表-教师3'!J61+'答辩评分表-教师4'!J61+'答辩评分表-教师5'!J61+'答辩评分表-教师6'!J61)/(IF('答辩评分表-教师1'!J61&lt;&gt;0,1,0)+IF('答辩评分表-教师2'!J61&lt;&gt;0,1,0)+IF('答辩评分表-教师3'!J61&lt;&gt;0,1,0)+IF('答辩评分表-教师4'!J61&lt;&gt;0,1,0)+IF('答辩评分表-教师5'!J61&lt;&gt;0,1,0)+IF('答辩评分表-教师6'!J61&lt;&gt;0,1,0)),0)</f>
        <v>0</v>
      </c>
      <c r="H61" s="23">
        <f t="shared" si="0"/>
        <v>0</v>
      </c>
      <c r="I61" s="22" t="str">
        <f t="shared" si="1"/>
        <v>不及格</v>
      </c>
    </row>
    <row r="62" spans="1:9" ht="15" customHeight="1" x14ac:dyDescent="0.2">
      <c r="A62" s="21">
        <f>实习单位鉴定!A62</f>
        <v>59</v>
      </c>
      <c r="B62" s="21" t="str">
        <f>实习单位鉴定!B62</f>
        <v>1706012025</v>
      </c>
      <c r="C62" s="21" t="str">
        <f>实习单位鉴定!C62</f>
        <v>张千</v>
      </c>
      <c r="D62" s="21" t="str">
        <f>实习单位鉴定!D62</f>
        <v>刘丹萍</v>
      </c>
      <c r="E62" s="22">
        <f>实习单位鉴定!J62</f>
        <v>0</v>
      </c>
      <c r="F62" s="22">
        <f>实习指导鉴定!J62</f>
        <v>0</v>
      </c>
      <c r="G62" s="22">
        <f>IFERROR(('答辩评分表-教师1'!J62+'答辩评分表-教师2'!J62+'答辩评分表-教师3'!J62+'答辩评分表-教师4'!J62+'答辩评分表-教师5'!J62+'答辩评分表-教师6'!J62)/(IF('答辩评分表-教师1'!J62&lt;&gt;0,1,0)+IF('答辩评分表-教师2'!J62&lt;&gt;0,1,0)+IF('答辩评分表-教师3'!J62&lt;&gt;0,1,0)+IF('答辩评分表-教师4'!J62&lt;&gt;0,1,0)+IF('答辩评分表-教师5'!J62&lt;&gt;0,1,0)+IF('答辩评分表-教师6'!J62&lt;&gt;0,1,0)),0)</f>
        <v>0</v>
      </c>
      <c r="H62" s="23">
        <f t="shared" si="0"/>
        <v>0</v>
      </c>
      <c r="I62" s="22" t="str">
        <f t="shared" si="1"/>
        <v>不及格</v>
      </c>
    </row>
    <row r="63" spans="1:9" ht="15" customHeight="1" x14ac:dyDescent="0.2">
      <c r="A63" s="21">
        <f>实习单位鉴定!A63</f>
        <v>60</v>
      </c>
      <c r="B63" s="21" t="str">
        <f>实习单位鉴定!B63</f>
        <v>1706012028</v>
      </c>
      <c r="C63" s="21" t="str">
        <f>实习单位鉴定!C63</f>
        <v>蒋涛</v>
      </c>
      <c r="D63" s="21" t="str">
        <f>实习单位鉴定!D63</f>
        <v>刘丹萍</v>
      </c>
      <c r="E63" s="22">
        <f>实习单位鉴定!J63</f>
        <v>0</v>
      </c>
      <c r="F63" s="22">
        <f>实习指导鉴定!J63</f>
        <v>0</v>
      </c>
      <c r="G63" s="22">
        <f>IFERROR(('答辩评分表-教师1'!J63+'答辩评分表-教师2'!J63+'答辩评分表-教师3'!J63+'答辩评分表-教师4'!J63+'答辩评分表-教师5'!J63+'答辩评分表-教师6'!J63)/(IF('答辩评分表-教师1'!J63&lt;&gt;0,1,0)+IF('答辩评分表-教师2'!J63&lt;&gt;0,1,0)+IF('答辩评分表-教师3'!J63&lt;&gt;0,1,0)+IF('答辩评分表-教师4'!J63&lt;&gt;0,1,0)+IF('答辩评分表-教师5'!J63&lt;&gt;0,1,0)+IF('答辩评分表-教师6'!J63&lt;&gt;0,1,0)),0)</f>
        <v>0</v>
      </c>
      <c r="H63" s="23">
        <f t="shared" si="0"/>
        <v>0</v>
      </c>
      <c r="I63" s="22" t="str">
        <f t="shared" si="1"/>
        <v>不及格</v>
      </c>
    </row>
    <row r="64" spans="1:9" ht="15" customHeight="1" x14ac:dyDescent="0.2">
      <c r="A64" s="21">
        <f>实习单位鉴定!A64</f>
        <v>61</v>
      </c>
      <c r="B64" s="21" t="str">
        <f>实习单位鉴定!B64</f>
        <v>1706014014</v>
      </c>
      <c r="C64" s="21" t="str">
        <f>实习单位鉴定!C64</f>
        <v>彭育康</v>
      </c>
      <c r="D64" s="21" t="str">
        <f>实习单位鉴定!D64</f>
        <v>刘丹萍</v>
      </c>
      <c r="E64" s="22">
        <f>实习单位鉴定!J64</f>
        <v>0</v>
      </c>
      <c r="F64" s="22">
        <f>实习指导鉴定!J64</f>
        <v>0</v>
      </c>
      <c r="G64" s="22">
        <f>IFERROR(('答辩评分表-教师1'!J64+'答辩评分表-教师2'!J64+'答辩评分表-教师3'!J64+'答辩评分表-教师4'!J64+'答辩评分表-教师5'!J64+'答辩评分表-教师6'!J64)/(IF('答辩评分表-教师1'!J64&lt;&gt;0,1,0)+IF('答辩评分表-教师2'!J64&lt;&gt;0,1,0)+IF('答辩评分表-教师3'!J64&lt;&gt;0,1,0)+IF('答辩评分表-教师4'!J64&lt;&gt;0,1,0)+IF('答辩评分表-教师5'!J64&lt;&gt;0,1,0)+IF('答辩评分表-教师6'!J64&lt;&gt;0,1,0)),0)</f>
        <v>0</v>
      </c>
      <c r="H64" s="23">
        <f t="shared" si="0"/>
        <v>0</v>
      </c>
      <c r="I64" s="22" t="str">
        <f t="shared" si="1"/>
        <v>不及格</v>
      </c>
    </row>
    <row r="65" spans="1:9" ht="15" customHeight="1" x14ac:dyDescent="0.2">
      <c r="A65" s="21">
        <f>实习单位鉴定!A65</f>
        <v>62</v>
      </c>
      <c r="B65" s="21" t="str">
        <f>实习单位鉴定!B65</f>
        <v>1706011031</v>
      </c>
      <c r="C65" s="21" t="str">
        <f>实习单位鉴定!C65</f>
        <v>汪兆丰</v>
      </c>
      <c r="D65" s="21" t="str">
        <f>实习单位鉴定!D65</f>
        <v>鲁翠萍</v>
      </c>
      <c r="E65" s="22">
        <f>实习单位鉴定!J65</f>
        <v>0</v>
      </c>
      <c r="F65" s="22">
        <f>实习指导鉴定!J65</f>
        <v>0</v>
      </c>
      <c r="G65" s="22">
        <f>IFERROR(('答辩评分表-教师1'!J65+'答辩评分表-教师2'!J65+'答辩评分表-教师3'!J65+'答辩评分表-教师4'!J65+'答辩评分表-教师5'!J65+'答辩评分表-教师6'!J65)/(IF('答辩评分表-教师1'!J65&lt;&gt;0,1,0)+IF('答辩评分表-教师2'!J65&lt;&gt;0,1,0)+IF('答辩评分表-教师3'!J65&lt;&gt;0,1,0)+IF('答辩评分表-教师4'!J65&lt;&gt;0,1,0)+IF('答辩评分表-教师5'!J65&lt;&gt;0,1,0)+IF('答辩评分表-教师6'!J65&lt;&gt;0,1,0)),0)</f>
        <v>0</v>
      </c>
      <c r="H65" s="23">
        <f t="shared" si="0"/>
        <v>0</v>
      </c>
      <c r="I65" s="22" t="str">
        <f t="shared" si="1"/>
        <v>不及格</v>
      </c>
    </row>
    <row r="66" spans="1:9" ht="15" customHeight="1" x14ac:dyDescent="0.2">
      <c r="A66" s="21">
        <f>实习单位鉴定!A66</f>
        <v>63</v>
      </c>
      <c r="B66" s="21" t="str">
        <f>实习单位鉴定!B66</f>
        <v>1706011034</v>
      </c>
      <c r="C66" s="21" t="str">
        <f>实习单位鉴定!C66</f>
        <v>李杨</v>
      </c>
      <c r="D66" s="21" t="str">
        <f>实习单位鉴定!D66</f>
        <v>鲁翠萍</v>
      </c>
      <c r="E66" s="22">
        <f>实习单位鉴定!J66</f>
        <v>0</v>
      </c>
      <c r="F66" s="22">
        <f>实习指导鉴定!J66</f>
        <v>0</v>
      </c>
      <c r="G66" s="22">
        <f>IFERROR(('答辩评分表-教师1'!J66+'答辩评分表-教师2'!J66+'答辩评分表-教师3'!J66+'答辩评分表-教师4'!J66+'答辩评分表-教师5'!J66+'答辩评分表-教师6'!J66)/(IF('答辩评分表-教师1'!J66&lt;&gt;0,1,0)+IF('答辩评分表-教师2'!J66&lt;&gt;0,1,0)+IF('答辩评分表-教师3'!J66&lt;&gt;0,1,0)+IF('答辩评分表-教师4'!J66&lt;&gt;0,1,0)+IF('答辩评分表-教师5'!J66&lt;&gt;0,1,0)+IF('答辩评分表-教师6'!J66&lt;&gt;0,1,0)),0)</f>
        <v>0</v>
      </c>
      <c r="H66" s="23">
        <f t="shared" si="0"/>
        <v>0</v>
      </c>
      <c r="I66" s="22" t="str">
        <f t="shared" si="1"/>
        <v>不及格</v>
      </c>
    </row>
    <row r="67" spans="1:9" ht="15" customHeight="1" x14ac:dyDescent="0.2">
      <c r="A67" s="21">
        <f>实习单位鉴定!A67</f>
        <v>64</v>
      </c>
      <c r="B67" s="21" t="str">
        <f>实习单位鉴定!B67</f>
        <v>1702011037</v>
      </c>
      <c r="C67" s="21" t="str">
        <f>实习单位鉴定!C67</f>
        <v>卞家涛</v>
      </c>
      <c r="D67" s="21" t="str">
        <f>实习单位鉴定!D67</f>
        <v>蒙争争</v>
      </c>
      <c r="E67" s="22">
        <f>实习单位鉴定!J67</f>
        <v>0</v>
      </c>
      <c r="F67" s="22">
        <f>实习指导鉴定!J67</f>
        <v>0</v>
      </c>
      <c r="G67" s="22">
        <f>IFERROR(('答辩评分表-教师1'!J67+'答辩评分表-教师2'!J67+'答辩评分表-教师3'!J67+'答辩评分表-教师4'!J67+'答辩评分表-教师5'!J67+'答辩评分表-教师6'!J67)/(IF('答辩评分表-教师1'!J67&lt;&gt;0,1,0)+IF('答辩评分表-教师2'!J67&lt;&gt;0,1,0)+IF('答辩评分表-教师3'!J67&lt;&gt;0,1,0)+IF('答辩评分表-教师4'!J67&lt;&gt;0,1,0)+IF('答辩评分表-教师5'!J67&lt;&gt;0,1,0)+IF('答辩评分表-教师6'!J67&lt;&gt;0,1,0)),0)</f>
        <v>0</v>
      </c>
      <c r="H67" s="23">
        <f t="shared" si="0"/>
        <v>0</v>
      </c>
      <c r="I67" s="22" t="str">
        <f t="shared" si="1"/>
        <v>不及格</v>
      </c>
    </row>
    <row r="68" spans="1:9" ht="15" customHeight="1" x14ac:dyDescent="0.2">
      <c r="A68" s="21">
        <f>实习单位鉴定!A68</f>
        <v>65</v>
      </c>
      <c r="B68" s="21" t="str">
        <f>实习单位鉴定!B68</f>
        <v>1706012020</v>
      </c>
      <c r="C68" s="21" t="str">
        <f>实习单位鉴定!C68</f>
        <v>陈书阚</v>
      </c>
      <c r="D68" s="21" t="str">
        <f>实习单位鉴定!D68</f>
        <v>蒙争争</v>
      </c>
      <c r="E68" s="22">
        <f>实习单位鉴定!J68</f>
        <v>0</v>
      </c>
      <c r="F68" s="22">
        <f>实习指导鉴定!J68</f>
        <v>0</v>
      </c>
      <c r="G68" s="22">
        <f>IFERROR(('答辩评分表-教师1'!J68+'答辩评分表-教师2'!J68+'答辩评分表-教师3'!J68+'答辩评分表-教师4'!J68+'答辩评分表-教师5'!J68+'答辩评分表-教师6'!J68)/(IF('答辩评分表-教师1'!J68&lt;&gt;0,1,0)+IF('答辩评分表-教师2'!J68&lt;&gt;0,1,0)+IF('答辩评分表-教师3'!J68&lt;&gt;0,1,0)+IF('答辩评分表-教师4'!J68&lt;&gt;0,1,0)+IF('答辩评分表-教师5'!J68&lt;&gt;0,1,0)+IF('答辩评分表-教师6'!J68&lt;&gt;0,1,0)),0)</f>
        <v>0</v>
      </c>
      <c r="H68" s="23">
        <f t="shared" si="0"/>
        <v>0</v>
      </c>
      <c r="I68" s="22" t="str">
        <f t="shared" si="1"/>
        <v>不及格</v>
      </c>
    </row>
    <row r="69" spans="1:9" ht="15" customHeight="1" x14ac:dyDescent="0.2">
      <c r="A69" s="21">
        <f>实习单位鉴定!A69</f>
        <v>66</v>
      </c>
      <c r="B69" s="21" t="str">
        <f>实习单位鉴定!B69</f>
        <v>1706012021</v>
      </c>
      <c r="C69" s="21" t="str">
        <f>实习单位鉴定!C69</f>
        <v>黄宏乾</v>
      </c>
      <c r="D69" s="21" t="str">
        <f>实习单位鉴定!D69</f>
        <v>蒙争争</v>
      </c>
      <c r="E69" s="22">
        <f>实习单位鉴定!J69</f>
        <v>0</v>
      </c>
      <c r="F69" s="22">
        <f>实习指导鉴定!J69</f>
        <v>0</v>
      </c>
      <c r="G69" s="22">
        <f>IFERROR(('答辩评分表-教师1'!J69+'答辩评分表-教师2'!J69+'答辩评分表-教师3'!J69+'答辩评分表-教师4'!J69+'答辩评分表-教师5'!J69+'答辩评分表-教师6'!J69)/(IF('答辩评分表-教师1'!J69&lt;&gt;0,1,0)+IF('答辩评分表-教师2'!J69&lt;&gt;0,1,0)+IF('答辩评分表-教师3'!J69&lt;&gt;0,1,0)+IF('答辩评分表-教师4'!J69&lt;&gt;0,1,0)+IF('答辩评分表-教师5'!J69&lt;&gt;0,1,0)+IF('答辩评分表-教师6'!J69&lt;&gt;0,1,0)),0)</f>
        <v>0</v>
      </c>
      <c r="H69" s="23">
        <f t="shared" ref="H69:H132" si="2">E69*E$2+F69*F$2+G69*G$2</f>
        <v>0</v>
      </c>
      <c r="I69" s="22" t="str">
        <f t="shared" ref="I69:I132" si="3">IF(H69&gt;=90,"优",IF(H69&gt;=80,"良",IF(H69&gt;=70,"中等",IF(H69&gt;=60,"及格","不及格"))))</f>
        <v>不及格</v>
      </c>
    </row>
    <row r="70" spans="1:9" ht="15" customHeight="1" x14ac:dyDescent="0.2">
      <c r="A70" s="21">
        <f>实习单位鉴定!A70</f>
        <v>67</v>
      </c>
      <c r="B70" s="21" t="str">
        <f>实习单位鉴定!B70</f>
        <v>1706012032</v>
      </c>
      <c r="C70" s="21" t="str">
        <f>实习单位鉴定!C70</f>
        <v>汤菲</v>
      </c>
      <c r="D70" s="21" t="str">
        <f>实习单位鉴定!D70</f>
        <v>蒙争争</v>
      </c>
      <c r="E70" s="22">
        <f>实习单位鉴定!J70</f>
        <v>0</v>
      </c>
      <c r="F70" s="22">
        <f>实习指导鉴定!J70</f>
        <v>0</v>
      </c>
      <c r="G70" s="22">
        <f>IFERROR(('答辩评分表-教师1'!J70+'答辩评分表-教师2'!J70+'答辩评分表-教师3'!J70+'答辩评分表-教师4'!J70+'答辩评分表-教师5'!J70+'答辩评分表-教师6'!J70)/(IF('答辩评分表-教师1'!J70&lt;&gt;0,1,0)+IF('答辩评分表-教师2'!J70&lt;&gt;0,1,0)+IF('答辩评分表-教师3'!J70&lt;&gt;0,1,0)+IF('答辩评分表-教师4'!J70&lt;&gt;0,1,0)+IF('答辩评分表-教师5'!J70&lt;&gt;0,1,0)+IF('答辩评分表-教师6'!J70&lt;&gt;0,1,0)),0)</f>
        <v>0</v>
      </c>
      <c r="H70" s="23">
        <f t="shared" si="2"/>
        <v>0</v>
      </c>
      <c r="I70" s="22" t="str">
        <f t="shared" si="3"/>
        <v>不及格</v>
      </c>
    </row>
    <row r="71" spans="1:9" ht="15" customHeight="1" x14ac:dyDescent="0.2">
      <c r="A71" s="21">
        <f>实习单位鉴定!A71</f>
        <v>68</v>
      </c>
      <c r="B71" s="21" t="str">
        <f>实习单位鉴定!B71</f>
        <v>1706012035</v>
      </c>
      <c r="C71" s="21" t="str">
        <f>实习单位鉴定!C71</f>
        <v>徐文杰</v>
      </c>
      <c r="D71" s="21" t="str">
        <f>实习单位鉴定!D71</f>
        <v>蒙争争</v>
      </c>
      <c r="E71" s="22">
        <f>实习单位鉴定!J71</f>
        <v>0</v>
      </c>
      <c r="F71" s="22">
        <f>实习指导鉴定!J71</f>
        <v>0</v>
      </c>
      <c r="G71" s="22">
        <f>IFERROR(('答辩评分表-教师1'!J71+'答辩评分表-教师2'!J71+'答辩评分表-教师3'!J71+'答辩评分表-教师4'!J71+'答辩评分表-教师5'!J71+'答辩评分表-教师6'!J71)/(IF('答辩评分表-教师1'!J71&lt;&gt;0,1,0)+IF('答辩评分表-教师2'!J71&lt;&gt;0,1,0)+IF('答辩评分表-教师3'!J71&lt;&gt;0,1,0)+IF('答辩评分表-教师4'!J71&lt;&gt;0,1,0)+IF('答辩评分表-教师5'!J71&lt;&gt;0,1,0)+IF('答辩评分表-教师6'!J71&lt;&gt;0,1,0)),0)</f>
        <v>0</v>
      </c>
      <c r="H71" s="23">
        <f t="shared" si="2"/>
        <v>0</v>
      </c>
      <c r="I71" s="22" t="str">
        <f t="shared" si="3"/>
        <v>不及格</v>
      </c>
    </row>
    <row r="72" spans="1:9" ht="15" customHeight="1" x14ac:dyDescent="0.2">
      <c r="A72" s="21">
        <f>实习单位鉴定!A72</f>
        <v>69</v>
      </c>
      <c r="B72" s="21" t="str">
        <f>实习单位鉴定!B72</f>
        <v>1706013002</v>
      </c>
      <c r="C72" s="21" t="str">
        <f>实习单位鉴定!C72</f>
        <v>刘子帅</v>
      </c>
      <c r="D72" s="21" t="str">
        <f>实习单位鉴定!D72</f>
        <v>蒙争争</v>
      </c>
      <c r="E72" s="22">
        <f>实习单位鉴定!J72</f>
        <v>0</v>
      </c>
      <c r="F72" s="22">
        <f>实习指导鉴定!J72</f>
        <v>0</v>
      </c>
      <c r="G72" s="22">
        <f>IFERROR(('答辩评分表-教师1'!J72+'答辩评分表-教师2'!J72+'答辩评分表-教师3'!J72+'答辩评分表-教师4'!J72+'答辩评分表-教师5'!J72+'答辩评分表-教师6'!J72)/(IF('答辩评分表-教师1'!J72&lt;&gt;0,1,0)+IF('答辩评分表-教师2'!J72&lt;&gt;0,1,0)+IF('答辩评分表-教师3'!J72&lt;&gt;0,1,0)+IF('答辩评分表-教师4'!J72&lt;&gt;0,1,0)+IF('答辩评分表-教师5'!J72&lt;&gt;0,1,0)+IF('答辩评分表-教师6'!J72&lt;&gt;0,1,0)),0)</f>
        <v>0</v>
      </c>
      <c r="H72" s="23">
        <f t="shared" si="2"/>
        <v>0</v>
      </c>
      <c r="I72" s="22" t="str">
        <f t="shared" si="3"/>
        <v>不及格</v>
      </c>
    </row>
    <row r="73" spans="1:9" ht="15" customHeight="1" x14ac:dyDescent="0.2">
      <c r="A73" s="21">
        <f>实习单位鉴定!A73</f>
        <v>70</v>
      </c>
      <c r="B73" s="21" t="str">
        <f>实习单位鉴定!B73</f>
        <v>1706013037</v>
      </c>
      <c r="C73" s="21" t="str">
        <f>实习单位鉴定!C73</f>
        <v>方浩</v>
      </c>
      <c r="D73" s="21" t="str">
        <f>实习单位鉴定!D73</f>
        <v>蒙争争</v>
      </c>
      <c r="E73" s="22">
        <f>实习单位鉴定!J73</f>
        <v>0</v>
      </c>
      <c r="F73" s="22">
        <f>实习指导鉴定!J73</f>
        <v>0</v>
      </c>
      <c r="G73" s="22">
        <f>IFERROR(('答辩评分表-教师1'!J73+'答辩评分表-教师2'!J73+'答辩评分表-教师3'!J73+'答辩评分表-教师4'!J73+'答辩评分表-教师5'!J73+'答辩评分表-教师6'!J73)/(IF('答辩评分表-教师1'!J73&lt;&gt;0,1,0)+IF('答辩评分表-教师2'!J73&lt;&gt;0,1,0)+IF('答辩评分表-教师3'!J73&lt;&gt;0,1,0)+IF('答辩评分表-教师4'!J73&lt;&gt;0,1,0)+IF('答辩评分表-教师5'!J73&lt;&gt;0,1,0)+IF('答辩评分表-教师6'!J73&lt;&gt;0,1,0)),0)</f>
        <v>0</v>
      </c>
      <c r="H73" s="23">
        <f t="shared" si="2"/>
        <v>0</v>
      </c>
      <c r="I73" s="22" t="str">
        <f t="shared" si="3"/>
        <v>不及格</v>
      </c>
    </row>
    <row r="74" spans="1:9" ht="15" customHeight="1" x14ac:dyDescent="0.2">
      <c r="A74" s="21">
        <f>实习单位鉴定!A74</f>
        <v>71</v>
      </c>
      <c r="B74" s="21" t="str">
        <f>实习单位鉴定!B74</f>
        <v>1706013041</v>
      </c>
      <c r="C74" s="21" t="str">
        <f>实习单位鉴定!C74</f>
        <v>李明强</v>
      </c>
      <c r="D74" s="21" t="str">
        <f>实习单位鉴定!D74</f>
        <v>蒙争争</v>
      </c>
      <c r="E74" s="22">
        <f>实习单位鉴定!J74</f>
        <v>0</v>
      </c>
      <c r="F74" s="22">
        <f>实习指导鉴定!J74</f>
        <v>0</v>
      </c>
      <c r="G74" s="22">
        <f>IFERROR(('答辩评分表-教师1'!J74+'答辩评分表-教师2'!J74+'答辩评分表-教师3'!J74+'答辩评分表-教师4'!J74+'答辩评分表-教师5'!J74+'答辩评分表-教师6'!J74)/(IF('答辩评分表-教师1'!J74&lt;&gt;0,1,0)+IF('答辩评分表-教师2'!J74&lt;&gt;0,1,0)+IF('答辩评分表-教师3'!J74&lt;&gt;0,1,0)+IF('答辩评分表-教师4'!J74&lt;&gt;0,1,0)+IF('答辩评分表-教师5'!J74&lt;&gt;0,1,0)+IF('答辩评分表-教师6'!J74&lt;&gt;0,1,0)),0)</f>
        <v>0</v>
      </c>
      <c r="H74" s="23">
        <f t="shared" si="2"/>
        <v>0</v>
      </c>
      <c r="I74" s="22" t="str">
        <f t="shared" si="3"/>
        <v>不及格</v>
      </c>
    </row>
    <row r="75" spans="1:9" ht="15" customHeight="1" x14ac:dyDescent="0.2">
      <c r="A75" s="21">
        <f>实习单位鉴定!A75</f>
        <v>72</v>
      </c>
      <c r="B75" s="21" t="str">
        <f>实习单位鉴定!B75</f>
        <v>1506021009</v>
      </c>
      <c r="C75" s="21" t="str">
        <f>实习单位鉴定!C75</f>
        <v>朱庆波</v>
      </c>
      <c r="D75" s="21" t="str">
        <f>实习单位鉴定!D75</f>
        <v>年福东</v>
      </c>
      <c r="E75" s="22">
        <f>实习单位鉴定!J75</f>
        <v>0</v>
      </c>
      <c r="F75" s="22">
        <f>实习指导鉴定!J75</f>
        <v>0</v>
      </c>
      <c r="G75" s="22">
        <f>IFERROR(('答辩评分表-教师1'!J75+'答辩评分表-教师2'!J75+'答辩评分表-教师3'!J75+'答辩评分表-教师4'!J75+'答辩评分表-教师5'!J75+'答辩评分表-教师6'!J75)/(IF('答辩评分表-教师1'!J75&lt;&gt;0,1,0)+IF('答辩评分表-教师2'!J75&lt;&gt;0,1,0)+IF('答辩评分表-教师3'!J75&lt;&gt;0,1,0)+IF('答辩评分表-教师4'!J75&lt;&gt;0,1,0)+IF('答辩评分表-教师5'!J75&lt;&gt;0,1,0)+IF('答辩评分表-教师6'!J75&lt;&gt;0,1,0)),0)</f>
        <v>0</v>
      </c>
      <c r="H75" s="23">
        <f t="shared" si="2"/>
        <v>0</v>
      </c>
      <c r="I75" s="22" t="str">
        <f t="shared" si="3"/>
        <v>不及格</v>
      </c>
    </row>
    <row r="76" spans="1:9" ht="15" customHeight="1" x14ac:dyDescent="0.2">
      <c r="A76" s="21">
        <f>实习单位鉴定!A76</f>
        <v>73</v>
      </c>
      <c r="B76" s="21" t="str">
        <f>实习单位鉴定!B76</f>
        <v>1703011015</v>
      </c>
      <c r="C76" s="21" t="str">
        <f>实习单位鉴定!C76</f>
        <v>陈康乐</v>
      </c>
      <c r="D76" s="21" t="str">
        <f>实习单位鉴定!D76</f>
        <v>年福东</v>
      </c>
      <c r="E76" s="22">
        <f>实习单位鉴定!J76</f>
        <v>0</v>
      </c>
      <c r="F76" s="22">
        <f>实习指导鉴定!J76</f>
        <v>0</v>
      </c>
      <c r="G76" s="22">
        <f>IFERROR(('答辩评分表-教师1'!J76+'答辩评分表-教师2'!J76+'答辩评分表-教师3'!J76+'答辩评分表-教师4'!J76+'答辩评分表-教师5'!J76+'答辩评分表-教师6'!J76)/(IF('答辩评分表-教师1'!J76&lt;&gt;0,1,0)+IF('答辩评分表-教师2'!J76&lt;&gt;0,1,0)+IF('答辩评分表-教师3'!J76&lt;&gt;0,1,0)+IF('答辩评分表-教师4'!J76&lt;&gt;0,1,0)+IF('答辩评分表-教师5'!J76&lt;&gt;0,1,0)+IF('答辩评分表-教师6'!J76&lt;&gt;0,1,0)),0)</f>
        <v>0</v>
      </c>
      <c r="H76" s="23">
        <f t="shared" si="2"/>
        <v>0</v>
      </c>
      <c r="I76" s="22" t="str">
        <f t="shared" si="3"/>
        <v>不及格</v>
      </c>
    </row>
    <row r="77" spans="1:9" ht="15" customHeight="1" x14ac:dyDescent="0.2">
      <c r="A77" s="21">
        <f>实习单位鉴定!A77</f>
        <v>74</v>
      </c>
      <c r="B77" s="21" t="str">
        <f>实习单位鉴定!B77</f>
        <v>1706011009</v>
      </c>
      <c r="C77" s="21" t="str">
        <f>实习单位鉴定!C77</f>
        <v>盛文凯</v>
      </c>
      <c r="D77" s="21" t="str">
        <f>实习单位鉴定!D77</f>
        <v>年福东</v>
      </c>
      <c r="E77" s="22">
        <f>实习单位鉴定!J77</f>
        <v>0</v>
      </c>
      <c r="F77" s="22">
        <f>实习指导鉴定!J77</f>
        <v>0</v>
      </c>
      <c r="G77" s="22">
        <f>IFERROR(('答辩评分表-教师1'!J77+'答辩评分表-教师2'!J77+'答辩评分表-教师3'!J77+'答辩评分表-教师4'!J77+'答辩评分表-教师5'!J77+'答辩评分表-教师6'!J77)/(IF('答辩评分表-教师1'!J77&lt;&gt;0,1,0)+IF('答辩评分表-教师2'!J77&lt;&gt;0,1,0)+IF('答辩评分表-教师3'!J77&lt;&gt;0,1,0)+IF('答辩评分表-教师4'!J77&lt;&gt;0,1,0)+IF('答辩评分表-教师5'!J77&lt;&gt;0,1,0)+IF('答辩评分表-教师6'!J77&lt;&gt;0,1,0)),0)</f>
        <v>0</v>
      </c>
      <c r="H77" s="23">
        <f t="shared" si="2"/>
        <v>0</v>
      </c>
      <c r="I77" s="22" t="str">
        <f t="shared" si="3"/>
        <v>不及格</v>
      </c>
    </row>
    <row r="78" spans="1:9" ht="15" customHeight="1" x14ac:dyDescent="0.2">
      <c r="A78" s="21">
        <f>实习单位鉴定!A78</f>
        <v>75</v>
      </c>
      <c r="B78" s="21" t="str">
        <f>实习单位鉴定!B78</f>
        <v>1706011010</v>
      </c>
      <c r="C78" s="21" t="str">
        <f>实习单位鉴定!C78</f>
        <v>杨耀军</v>
      </c>
      <c r="D78" s="21" t="str">
        <f>实习单位鉴定!D78</f>
        <v>年福东</v>
      </c>
      <c r="E78" s="22">
        <f>实习单位鉴定!J78</f>
        <v>0</v>
      </c>
      <c r="F78" s="22">
        <f>实习指导鉴定!J78</f>
        <v>0</v>
      </c>
      <c r="G78" s="22">
        <f>IFERROR(('答辩评分表-教师1'!J78+'答辩评分表-教师2'!J78+'答辩评分表-教师3'!J78+'答辩评分表-教师4'!J78+'答辩评分表-教师5'!J78+'答辩评分表-教师6'!J78)/(IF('答辩评分表-教师1'!J78&lt;&gt;0,1,0)+IF('答辩评分表-教师2'!J78&lt;&gt;0,1,0)+IF('答辩评分表-教师3'!J78&lt;&gt;0,1,0)+IF('答辩评分表-教师4'!J78&lt;&gt;0,1,0)+IF('答辩评分表-教师5'!J78&lt;&gt;0,1,0)+IF('答辩评分表-教师6'!J78&lt;&gt;0,1,0)),0)</f>
        <v>0</v>
      </c>
      <c r="H78" s="23">
        <f t="shared" si="2"/>
        <v>0</v>
      </c>
      <c r="I78" s="22" t="str">
        <f t="shared" si="3"/>
        <v>不及格</v>
      </c>
    </row>
    <row r="79" spans="1:9" ht="15" customHeight="1" x14ac:dyDescent="0.2">
      <c r="A79" s="21">
        <f>实习单位鉴定!A79</f>
        <v>76</v>
      </c>
      <c r="B79" s="21" t="str">
        <f>实习单位鉴定!B79</f>
        <v>1702011002</v>
      </c>
      <c r="C79" s="21" t="str">
        <f>实习单位鉴定!C79</f>
        <v>马超坤</v>
      </c>
      <c r="D79" s="21" t="str">
        <f>实习单位鉴定!D79</f>
        <v>秦强</v>
      </c>
      <c r="E79" s="22">
        <f>实习单位鉴定!J79</f>
        <v>0</v>
      </c>
      <c r="F79" s="22">
        <f>实习指导鉴定!J79</f>
        <v>0</v>
      </c>
      <c r="G79" s="22">
        <f>IFERROR(('答辩评分表-教师1'!J79+'答辩评分表-教师2'!J79+'答辩评分表-教师3'!J79+'答辩评分表-教师4'!J79+'答辩评分表-教师5'!J79+'答辩评分表-教师6'!J79)/(IF('答辩评分表-教师1'!J79&lt;&gt;0,1,0)+IF('答辩评分表-教师2'!J79&lt;&gt;0,1,0)+IF('答辩评分表-教师3'!J79&lt;&gt;0,1,0)+IF('答辩评分表-教师4'!J79&lt;&gt;0,1,0)+IF('答辩评分表-教师5'!J79&lt;&gt;0,1,0)+IF('答辩评分表-教师6'!J79&lt;&gt;0,1,0)),0)</f>
        <v>0</v>
      </c>
      <c r="H79" s="23">
        <f t="shared" si="2"/>
        <v>0</v>
      </c>
      <c r="I79" s="22" t="str">
        <f t="shared" si="3"/>
        <v>不及格</v>
      </c>
    </row>
    <row r="80" spans="1:9" ht="15" customHeight="1" x14ac:dyDescent="0.2">
      <c r="A80" s="21">
        <f>实习单位鉴定!A80</f>
        <v>77</v>
      </c>
      <c r="B80" s="21" t="str">
        <f>实习单位鉴定!B80</f>
        <v>1706012027</v>
      </c>
      <c r="C80" s="21" t="str">
        <f>实习单位鉴定!C80</f>
        <v>刘建军</v>
      </c>
      <c r="D80" s="21" t="str">
        <f>实习单位鉴定!D80</f>
        <v>秦强</v>
      </c>
      <c r="E80" s="22">
        <f>实习单位鉴定!J80</f>
        <v>0</v>
      </c>
      <c r="F80" s="22">
        <f>实习指导鉴定!J80</f>
        <v>0</v>
      </c>
      <c r="G80" s="22">
        <f>IFERROR(('答辩评分表-教师1'!J80+'答辩评分表-教师2'!J80+'答辩评分表-教师3'!J80+'答辩评分表-教师4'!J80+'答辩评分表-教师5'!J80+'答辩评分表-教师6'!J80)/(IF('答辩评分表-教师1'!J80&lt;&gt;0,1,0)+IF('答辩评分表-教师2'!J80&lt;&gt;0,1,0)+IF('答辩评分表-教师3'!J80&lt;&gt;0,1,0)+IF('答辩评分表-教师4'!J80&lt;&gt;0,1,0)+IF('答辩评分表-教师5'!J80&lt;&gt;0,1,0)+IF('答辩评分表-教师6'!J80&lt;&gt;0,1,0)),0)</f>
        <v>0</v>
      </c>
      <c r="H80" s="23">
        <f t="shared" si="2"/>
        <v>0</v>
      </c>
      <c r="I80" s="22" t="str">
        <f t="shared" si="3"/>
        <v>不及格</v>
      </c>
    </row>
    <row r="81" spans="1:9" ht="15" customHeight="1" x14ac:dyDescent="0.2">
      <c r="A81" s="21">
        <f>实习单位鉴定!A81</f>
        <v>78</v>
      </c>
      <c r="B81" s="21" t="str">
        <f>实习单位鉴定!B81</f>
        <v>1706012036</v>
      </c>
      <c r="C81" s="21" t="str">
        <f>实习单位鉴定!C81</f>
        <v>蒋祖辉</v>
      </c>
      <c r="D81" s="21" t="str">
        <f>实习单位鉴定!D81</f>
        <v>秦强</v>
      </c>
      <c r="E81" s="22">
        <f>实习单位鉴定!J81</f>
        <v>0</v>
      </c>
      <c r="F81" s="22">
        <f>实习指导鉴定!J81</f>
        <v>0</v>
      </c>
      <c r="G81" s="22">
        <f>IFERROR(('答辩评分表-教师1'!J81+'答辩评分表-教师2'!J81+'答辩评分表-教师3'!J81+'答辩评分表-教师4'!J81+'答辩评分表-教师5'!J81+'答辩评分表-教师6'!J81)/(IF('答辩评分表-教师1'!J81&lt;&gt;0,1,0)+IF('答辩评分表-教师2'!J81&lt;&gt;0,1,0)+IF('答辩评分表-教师3'!J81&lt;&gt;0,1,0)+IF('答辩评分表-教师4'!J81&lt;&gt;0,1,0)+IF('答辩评分表-教师5'!J81&lt;&gt;0,1,0)+IF('答辩评分表-教师6'!J81&lt;&gt;0,1,0)),0)</f>
        <v>0</v>
      </c>
      <c r="H81" s="23">
        <f t="shared" si="2"/>
        <v>0</v>
      </c>
      <c r="I81" s="22" t="str">
        <f t="shared" si="3"/>
        <v>不及格</v>
      </c>
    </row>
    <row r="82" spans="1:9" ht="15" customHeight="1" x14ac:dyDescent="0.2">
      <c r="A82" s="21">
        <f>实习单位鉴定!A82</f>
        <v>79</v>
      </c>
      <c r="B82" s="21" t="str">
        <f>实习单位鉴定!B82</f>
        <v>1706014008</v>
      </c>
      <c r="C82" s="21" t="str">
        <f>实习单位鉴定!C82</f>
        <v>李家乐</v>
      </c>
      <c r="D82" s="21" t="str">
        <f>实习单位鉴定!D82</f>
        <v>秦强</v>
      </c>
      <c r="E82" s="22">
        <f>实习单位鉴定!J82</f>
        <v>0</v>
      </c>
      <c r="F82" s="22">
        <f>实习指导鉴定!J82</f>
        <v>0</v>
      </c>
      <c r="G82" s="22">
        <f>IFERROR(('答辩评分表-教师1'!J82+'答辩评分表-教师2'!J82+'答辩评分表-教师3'!J82+'答辩评分表-教师4'!J82+'答辩评分表-教师5'!J82+'答辩评分表-教师6'!J82)/(IF('答辩评分表-教师1'!J82&lt;&gt;0,1,0)+IF('答辩评分表-教师2'!J82&lt;&gt;0,1,0)+IF('答辩评分表-教师3'!J82&lt;&gt;0,1,0)+IF('答辩评分表-教师4'!J82&lt;&gt;0,1,0)+IF('答辩评分表-教师5'!J82&lt;&gt;0,1,0)+IF('答辩评分表-教师6'!J82&lt;&gt;0,1,0)),0)</f>
        <v>0</v>
      </c>
      <c r="H82" s="23">
        <f t="shared" si="2"/>
        <v>0</v>
      </c>
      <c r="I82" s="22" t="str">
        <f t="shared" si="3"/>
        <v>不及格</v>
      </c>
    </row>
    <row r="83" spans="1:9" ht="15" customHeight="1" x14ac:dyDescent="0.2">
      <c r="A83" s="21">
        <f>实习单位鉴定!A83</f>
        <v>80</v>
      </c>
      <c r="B83" s="21" t="str">
        <f>实习单位鉴定!B83</f>
        <v>1706014017</v>
      </c>
      <c r="C83" s="21" t="str">
        <f>实习单位鉴定!C83</f>
        <v>孟凡闫</v>
      </c>
      <c r="D83" s="21" t="str">
        <f>实习单位鉴定!D83</f>
        <v>秦强</v>
      </c>
      <c r="E83" s="22">
        <f>实习单位鉴定!J83</f>
        <v>0</v>
      </c>
      <c r="F83" s="22">
        <f>实习指导鉴定!J83</f>
        <v>0</v>
      </c>
      <c r="G83" s="22">
        <f>IFERROR(('答辩评分表-教师1'!J83+'答辩评分表-教师2'!J83+'答辩评分表-教师3'!J83+'答辩评分表-教师4'!J83+'答辩评分表-教师5'!J83+'答辩评分表-教师6'!J83)/(IF('答辩评分表-教师1'!J83&lt;&gt;0,1,0)+IF('答辩评分表-教师2'!J83&lt;&gt;0,1,0)+IF('答辩评分表-教师3'!J83&lt;&gt;0,1,0)+IF('答辩评分表-教师4'!J83&lt;&gt;0,1,0)+IF('答辩评分表-教师5'!J83&lt;&gt;0,1,0)+IF('答辩评分表-教师6'!J83&lt;&gt;0,1,0)),0)</f>
        <v>0</v>
      </c>
      <c r="H83" s="23">
        <f t="shared" si="2"/>
        <v>0</v>
      </c>
      <c r="I83" s="22" t="str">
        <f t="shared" si="3"/>
        <v>不及格</v>
      </c>
    </row>
    <row r="84" spans="1:9" ht="15" customHeight="1" x14ac:dyDescent="0.2">
      <c r="A84" s="21">
        <f>实习单位鉴定!A84</f>
        <v>81</v>
      </c>
      <c r="B84" s="21" t="str">
        <f>实习单位鉴定!B84</f>
        <v>1706011006</v>
      </c>
      <c r="C84" s="21" t="str">
        <f>实习单位鉴定!C84</f>
        <v>邓晓雅</v>
      </c>
      <c r="D84" s="21" t="str">
        <f>实习单位鉴定!D84</f>
        <v>秦强</v>
      </c>
      <c r="E84" s="22">
        <f>实习单位鉴定!J84</f>
        <v>0</v>
      </c>
      <c r="F84" s="22">
        <f>实习指导鉴定!J84</f>
        <v>0</v>
      </c>
      <c r="G84" s="22">
        <f>IFERROR(('答辩评分表-教师1'!J84+'答辩评分表-教师2'!J84+'答辩评分表-教师3'!J84+'答辩评分表-教师4'!J84+'答辩评分表-教师5'!J84+'答辩评分表-教师6'!J84)/(IF('答辩评分表-教师1'!J84&lt;&gt;0,1,0)+IF('答辩评分表-教师2'!J84&lt;&gt;0,1,0)+IF('答辩评分表-教师3'!J84&lt;&gt;0,1,0)+IF('答辩评分表-教师4'!J84&lt;&gt;0,1,0)+IF('答辩评分表-教师5'!J84&lt;&gt;0,1,0)+IF('答辩评分表-教师6'!J84&lt;&gt;0,1,0)),0)</f>
        <v>0</v>
      </c>
      <c r="H84" s="23">
        <f t="shared" si="2"/>
        <v>0</v>
      </c>
      <c r="I84" s="22" t="str">
        <f t="shared" si="3"/>
        <v>不及格</v>
      </c>
    </row>
    <row r="85" spans="1:9" ht="15" customHeight="1" x14ac:dyDescent="0.2">
      <c r="A85" s="21">
        <f>实习单位鉴定!A85</f>
        <v>82</v>
      </c>
      <c r="B85" s="21" t="str">
        <f>实习单位鉴定!B85</f>
        <v>1703031019</v>
      </c>
      <c r="C85" s="21" t="str">
        <f>实习单位鉴定!C85</f>
        <v>汪夏伟</v>
      </c>
      <c r="D85" s="21" t="str">
        <f>实习单位鉴定!D85</f>
        <v>宋健</v>
      </c>
      <c r="E85" s="22">
        <f>实习单位鉴定!J85</f>
        <v>0</v>
      </c>
      <c r="F85" s="22">
        <f>实习指导鉴定!J85</f>
        <v>0</v>
      </c>
      <c r="G85" s="22">
        <f>IFERROR(('答辩评分表-教师1'!J85+'答辩评分表-教师2'!J85+'答辩评分表-教师3'!J85+'答辩评分表-教师4'!J85+'答辩评分表-教师5'!J85+'答辩评分表-教师6'!J85)/(IF('答辩评分表-教师1'!J85&lt;&gt;0,1,0)+IF('答辩评分表-教师2'!J85&lt;&gt;0,1,0)+IF('答辩评分表-教师3'!J85&lt;&gt;0,1,0)+IF('答辩评分表-教师4'!J85&lt;&gt;0,1,0)+IF('答辩评分表-教师5'!J85&lt;&gt;0,1,0)+IF('答辩评分表-教师6'!J85&lt;&gt;0,1,0)),0)</f>
        <v>0</v>
      </c>
      <c r="H85" s="23">
        <f t="shared" si="2"/>
        <v>0</v>
      </c>
      <c r="I85" s="22" t="str">
        <f t="shared" si="3"/>
        <v>不及格</v>
      </c>
    </row>
    <row r="86" spans="1:9" ht="15" customHeight="1" x14ac:dyDescent="0.2">
      <c r="A86" s="21">
        <f>实习单位鉴定!A86</f>
        <v>83</v>
      </c>
      <c r="B86" s="21" t="str">
        <f>实习单位鉴定!B86</f>
        <v>1706012001</v>
      </c>
      <c r="C86" s="21" t="str">
        <f>实习单位鉴定!C86</f>
        <v>邵宇浩</v>
      </c>
      <c r="D86" s="21" t="str">
        <f>实习单位鉴定!D86</f>
        <v>宋健</v>
      </c>
      <c r="E86" s="22">
        <f>实习单位鉴定!J86</f>
        <v>0</v>
      </c>
      <c r="F86" s="22">
        <f>实习指导鉴定!J86</f>
        <v>0</v>
      </c>
      <c r="G86" s="22">
        <f>IFERROR(('答辩评分表-教师1'!J86+'答辩评分表-教师2'!J86+'答辩评分表-教师3'!J86+'答辩评分表-教师4'!J86+'答辩评分表-教师5'!J86+'答辩评分表-教师6'!J86)/(IF('答辩评分表-教师1'!J86&lt;&gt;0,1,0)+IF('答辩评分表-教师2'!J86&lt;&gt;0,1,0)+IF('答辩评分表-教师3'!J86&lt;&gt;0,1,0)+IF('答辩评分表-教师4'!J86&lt;&gt;0,1,0)+IF('答辩评分表-教师5'!J86&lt;&gt;0,1,0)+IF('答辩评分表-教师6'!J86&lt;&gt;0,1,0)),0)</f>
        <v>0</v>
      </c>
      <c r="H86" s="23">
        <f t="shared" si="2"/>
        <v>0</v>
      </c>
      <c r="I86" s="22" t="str">
        <f t="shared" si="3"/>
        <v>不及格</v>
      </c>
    </row>
    <row r="87" spans="1:9" ht="15" customHeight="1" x14ac:dyDescent="0.2">
      <c r="A87" s="21">
        <f>实习单位鉴定!A87</f>
        <v>84</v>
      </c>
      <c r="B87" s="21" t="str">
        <f>实习单位鉴定!B87</f>
        <v>1706011004</v>
      </c>
      <c r="C87" s="21" t="str">
        <f>实习单位鉴定!C87</f>
        <v>李浩浩</v>
      </c>
      <c r="D87" s="21" t="str">
        <f>实习单位鉴定!D87</f>
        <v>宋健</v>
      </c>
      <c r="E87" s="22">
        <f>实习单位鉴定!J87</f>
        <v>0</v>
      </c>
      <c r="F87" s="22">
        <f>实习指导鉴定!J87</f>
        <v>0</v>
      </c>
      <c r="G87" s="22">
        <f>IFERROR(('答辩评分表-教师1'!J87+'答辩评分表-教师2'!J87+'答辩评分表-教师3'!J87+'答辩评分表-教师4'!J87+'答辩评分表-教师5'!J87+'答辩评分表-教师6'!J87)/(IF('答辩评分表-教师1'!J87&lt;&gt;0,1,0)+IF('答辩评分表-教师2'!J87&lt;&gt;0,1,0)+IF('答辩评分表-教师3'!J87&lt;&gt;0,1,0)+IF('答辩评分表-教师4'!J87&lt;&gt;0,1,0)+IF('答辩评分表-教师5'!J87&lt;&gt;0,1,0)+IF('答辩评分表-教师6'!J87&lt;&gt;0,1,0)),0)</f>
        <v>0</v>
      </c>
      <c r="H87" s="23">
        <f t="shared" si="2"/>
        <v>0</v>
      </c>
      <c r="I87" s="22" t="str">
        <f t="shared" si="3"/>
        <v>不及格</v>
      </c>
    </row>
    <row r="88" spans="1:9" ht="15" customHeight="1" x14ac:dyDescent="0.2">
      <c r="A88" s="21">
        <f>实习单位鉴定!A88</f>
        <v>85</v>
      </c>
      <c r="B88" s="21" t="str">
        <f>实习单位鉴定!B88</f>
        <v>1706011032</v>
      </c>
      <c r="C88" s="21" t="str">
        <f>实习单位鉴定!C88</f>
        <v>梁晨晨</v>
      </c>
      <c r="D88" s="21" t="str">
        <f>实习单位鉴定!D88</f>
        <v>宋健</v>
      </c>
      <c r="E88" s="22">
        <f>实习单位鉴定!J88</f>
        <v>0</v>
      </c>
      <c r="F88" s="22">
        <f>实习指导鉴定!J88</f>
        <v>0</v>
      </c>
      <c r="G88" s="22">
        <f>IFERROR(('答辩评分表-教师1'!J88+'答辩评分表-教师2'!J88+'答辩评分表-教师3'!J88+'答辩评分表-教师4'!J88+'答辩评分表-教师5'!J88+'答辩评分表-教师6'!J88)/(IF('答辩评分表-教师1'!J88&lt;&gt;0,1,0)+IF('答辩评分表-教师2'!J88&lt;&gt;0,1,0)+IF('答辩评分表-教师3'!J88&lt;&gt;0,1,0)+IF('答辩评分表-教师4'!J88&lt;&gt;0,1,0)+IF('答辩评分表-教师5'!J88&lt;&gt;0,1,0)+IF('答辩评分表-教师6'!J88&lt;&gt;0,1,0)),0)</f>
        <v>0</v>
      </c>
      <c r="H88" s="23">
        <f t="shared" si="2"/>
        <v>0</v>
      </c>
      <c r="I88" s="22" t="str">
        <f t="shared" si="3"/>
        <v>不及格</v>
      </c>
    </row>
    <row r="89" spans="1:9" ht="15" customHeight="1" x14ac:dyDescent="0.2">
      <c r="A89" s="21">
        <f>实习单位鉴定!A89</f>
        <v>86</v>
      </c>
      <c r="B89" s="21" t="str">
        <f>实习单位鉴定!B89</f>
        <v>1406021009</v>
      </c>
      <c r="C89" s="21" t="str">
        <f>实习单位鉴定!C89</f>
        <v>杨林</v>
      </c>
      <c r="D89" s="21" t="str">
        <f>实习单位鉴定!D89</f>
        <v>田一鸣</v>
      </c>
      <c r="E89" s="22">
        <f>实习单位鉴定!J89</f>
        <v>0</v>
      </c>
      <c r="F89" s="22">
        <f>实习指导鉴定!J89</f>
        <v>0</v>
      </c>
      <c r="G89" s="22">
        <f>IFERROR(('答辩评分表-教师1'!J89+'答辩评分表-教师2'!J89+'答辩评分表-教师3'!J89+'答辩评分表-教师4'!J89+'答辩评分表-教师5'!J89+'答辩评分表-教师6'!J89)/(IF('答辩评分表-教师1'!J89&lt;&gt;0,1,0)+IF('答辩评分表-教师2'!J89&lt;&gt;0,1,0)+IF('答辩评分表-教师3'!J89&lt;&gt;0,1,0)+IF('答辩评分表-教师4'!J89&lt;&gt;0,1,0)+IF('答辩评分表-教师5'!J89&lt;&gt;0,1,0)+IF('答辩评分表-教师6'!J89&lt;&gt;0,1,0)),0)</f>
        <v>0</v>
      </c>
      <c r="H89" s="23">
        <f t="shared" si="2"/>
        <v>0</v>
      </c>
      <c r="I89" s="22" t="str">
        <f t="shared" si="3"/>
        <v>不及格</v>
      </c>
    </row>
    <row r="90" spans="1:9" ht="15" customHeight="1" x14ac:dyDescent="0.2">
      <c r="A90" s="21">
        <f>实习单位鉴定!A90</f>
        <v>87</v>
      </c>
      <c r="B90" s="21" t="str">
        <f>实习单位鉴定!B90</f>
        <v>1406021016</v>
      </c>
      <c r="C90" s="21" t="str">
        <f>实习单位鉴定!C90</f>
        <v>李鹤扬</v>
      </c>
      <c r="D90" s="21" t="str">
        <f>实习单位鉴定!D90</f>
        <v>田一鸣</v>
      </c>
      <c r="E90" s="22">
        <f>实习单位鉴定!J90</f>
        <v>0</v>
      </c>
      <c r="F90" s="22">
        <f>实习指导鉴定!J90</f>
        <v>0</v>
      </c>
      <c r="G90" s="22">
        <f>IFERROR(('答辩评分表-教师1'!J90+'答辩评分表-教师2'!J90+'答辩评分表-教师3'!J90+'答辩评分表-教师4'!J90+'答辩评分表-教师5'!J90+'答辩评分表-教师6'!J90)/(IF('答辩评分表-教师1'!J90&lt;&gt;0,1,0)+IF('答辩评分表-教师2'!J90&lt;&gt;0,1,0)+IF('答辩评分表-教师3'!J90&lt;&gt;0,1,0)+IF('答辩评分表-教师4'!J90&lt;&gt;0,1,0)+IF('答辩评分表-教师5'!J90&lt;&gt;0,1,0)+IF('答辩评分表-教师6'!J90&lt;&gt;0,1,0)),0)</f>
        <v>0</v>
      </c>
      <c r="H90" s="23">
        <f t="shared" si="2"/>
        <v>0</v>
      </c>
      <c r="I90" s="22" t="str">
        <f t="shared" si="3"/>
        <v>不及格</v>
      </c>
    </row>
    <row r="91" spans="1:9" ht="15" customHeight="1" x14ac:dyDescent="0.2">
      <c r="A91" s="21">
        <f>实习单位鉴定!A91</f>
        <v>88</v>
      </c>
      <c r="B91" s="21" t="str">
        <f>实习单位鉴定!B91</f>
        <v>1506021011</v>
      </c>
      <c r="C91" s="21" t="str">
        <f>实习单位鉴定!C91</f>
        <v>李永昊</v>
      </c>
      <c r="D91" s="21" t="str">
        <f>实习单位鉴定!D91</f>
        <v>田一鸣</v>
      </c>
      <c r="E91" s="22">
        <f>实习单位鉴定!J91</f>
        <v>0</v>
      </c>
      <c r="F91" s="22">
        <f>实习指导鉴定!J91</f>
        <v>0</v>
      </c>
      <c r="G91" s="22">
        <f>IFERROR(('答辩评分表-教师1'!J91+'答辩评分表-教师2'!J91+'答辩评分表-教师3'!J91+'答辩评分表-教师4'!J91+'答辩评分表-教师5'!J91+'答辩评分表-教师6'!J91)/(IF('答辩评分表-教师1'!J91&lt;&gt;0,1,0)+IF('答辩评分表-教师2'!J91&lt;&gt;0,1,0)+IF('答辩评分表-教师3'!J91&lt;&gt;0,1,0)+IF('答辩评分表-教师4'!J91&lt;&gt;0,1,0)+IF('答辩评分表-教师5'!J91&lt;&gt;0,1,0)+IF('答辩评分表-教师6'!J91&lt;&gt;0,1,0)),0)</f>
        <v>0</v>
      </c>
      <c r="H91" s="23">
        <f t="shared" si="2"/>
        <v>0</v>
      </c>
      <c r="I91" s="22" t="str">
        <f t="shared" si="3"/>
        <v>不及格</v>
      </c>
    </row>
    <row r="92" spans="1:9" ht="15" customHeight="1" x14ac:dyDescent="0.2">
      <c r="A92" s="21">
        <f>实习单位鉴定!A92</f>
        <v>89</v>
      </c>
      <c r="B92" s="21" t="str">
        <f>实习单位鉴定!B92</f>
        <v>1706014001</v>
      </c>
      <c r="C92" s="21" t="str">
        <f>实习单位鉴定!C92</f>
        <v>王金辉</v>
      </c>
      <c r="D92" s="21" t="str">
        <f>实习单位鉴定!D92</f>
        <v>王葵</v>
      </c>
      <c r="E92" s="22">
        <f>实习单位鉴定!J92</f>
        <v>0</v>
      </c>
      <c r="F92" s="22">
        <f>实习指导鉴定!J92</f>
        <v>0</v>
      </c>
      <c r="G92" s="22">
        <f>IFERROR(('答辩评分表-教师1'!J92+'答辩评分表-教师2'!J92+'答辩评分表-教师3'!J92+'答辩评分表-教师4'!J92+'答辩评分表-教师5'!J92+'答辩评分表-教师6'!J92)/(IF('答辩评分表-教师1'!J92&lt;&gt;0,1,0)+IF('答辩评分表-教师2'!J92&lt;&gt;0,1,0)+IF('答辩评分表-教师3'!J92&lt;&gt;0,1,0)+IF('答辩评分表-教师4'!J92&lt;&gt;0,1,0)+IF('答辩评分表-教师5'!J92&lt;&gt;0,1,0)+IF('答辩评分表-教师6'!J92&lt;&gt;0,1,0)),0)</f>
        <v>0</v>
      </c>
      <c r="H92" s="23">
        <f t="shared" si="2"/>
        <v>0</v>
      </c>
      <c r="I92" s="22" t="str">
        <f t="shared" si="3"/>
        <v>不及格</v>
      </c>
    </row>
    <row r="93" spans="1:9" ht="15" customHeight="1" x14ac:dyDescent="0.2">
      <c r="A93" s="21">
        <f>实习单位鉴定!A93</f>
        <v>90</v>
      </c>
      <c r="B93" s="21" t="str">
        <f>实习单位鉴定!B93</f>
        <v>1706014034</v>
      </c>
      <c r="C93" s="21" t="str">
        <f>实习单位鉴定!C93</f>
        <v>丁宏才</v>
      </c>
      <c r="D93" s="21" t="str">
        <f>实习单位鉴定!D93</f>
        <v>王葵</v>
      </c>
      <c r="E93" s="22">
        <f>实习单位鉴定!J93</f>
        <v>0</v>
      </c>
      <c r="F93" s="22">
        <f>实习指导鉴定!J93</f>
        <v>0</v>
      </c>
      <c r="G93" s="22">
        <f>IFERROR(('答辩评分表-教师1'!J93+'答辩评分表-教师2'!J93+'答辩评分表-教师3'!J93+'答辩评分表-教师4'!J93+'答辩评分表-教师5'!J93+'答辩评分表-教师6'!J93)/(IF('答辩评分表-教师1'!J93&lt;&gt;0,1,0)+IF('答辩评分表-教师2'!J93&lt;&gt;0,1,0)+IF('答辩评分表-教师3'!J93&lt;&gt;0,1,0)+IF('答辩评分表-教师4'!J93&lt;&gt;0,1,0)+IF('答辩评分表-教师5'!J93&lt;&gt;0,1,0)+IF('答辩评分表-教师6'!J93&lt;&gt;0,1,0)),0)</f>
        <v>0</v>
      </c>
      <c r="H93" s="23">
        <f t="shared" si="2"/>
        <v>0</v>
      </c>
      <c r="I93" s="22" t="str">
        <f t="shared" si="3"/>
        <v>不及格</v>
      </c>
    </row>
    <row r="94" spans="1:9" ht="15" customHeight="1" x14ac:dyDescent="0.2">
      <c r="A94" s="21">
        <f>实习单位鉴定!A94</f>
        <v>91</v>
      </c>
      <c r="B94" s="21" t="str">
        <f>实习单位鉴定!B94</f>
        <v>1706014038</v>
      </c>
      <c r="C94" s="21" t="str">
        <f>实习单位鉴定!C94</f>
        <v>严政</v>
      </c>
      <c r="D94" s="21" t="str">
        <f>实习单位鉴定!D94</f>
        <v>王葵</v>
      </c>
      <c r="E94" s="22">
        <f>实习单位鉴定!J94</f>
        <v>0</v>
      </c>
      <c r="F94" s="22">
        <f>实习指导鉴定!J94</f>
        <v>0</v>
      </c>
      <c r="G94" s="22">
        <f>IFERROR(('答辩评分表-教师1'!J94+'答辩评分表-教师2'!J94+'答辩评分表-教师3'!J94+'答辩评分表-教师4'!J94+'答辩评分表-教师5'!J94+'答辩评分表-教师6'!J94)/(IF('答辩评分表-教师1'!J94&lt;&gt;0,1,0)+IF('答辩评分表-教师2'!J94&lt;&gt;0,1,0)+IF('答辩评分表-教师3'!J94&lt;&gt;0,1,0)+IF('答辩评分表-教师4'!J94&lt;&gt;0,1,0)+IF('答辩评分表-教师5'!J94&lt;&gt;0,1,0)+IF('答辩评分表-教师6'!J94&lt;&gt;0,1,0)),0)</f>
        <v>0</v>
      </c>
      <c r="H94" s="23">
        <f t="shared" si="2"/>
        <v>0</v>
      </c>
      <c r="I94" s="22" t="str">
        <f t="shared" si="3"/>
        <v>不及格</v>
      </c>
    </row>
    <row r="95" spans="1:9" ht="15" customHeight="1" x14ac:dyDescent="0.2">
      <c r="A95" s="21">
        <f>实习单位鉴定!A95</f>
        <v>92</v>
      </c>
      <c r="B95" s="21" t="str">
        <f>实习单位鉴定!B95</f>
        <v>1706012009</v>
      </c>
      <c r="C95" s="21" t="str">
        <f>实习单位鉴定!C95</f>
        <v>王洁</v>
      </c>
      <c r="D95" s="21" t="str">
        <f>实习单位鉴定!D95</f>
        <v>王磊</v>
      </c>
      <c r="E95" s="22">
        <f>实习单位鉴定!J95</f>
        <v>0</v>
      </c>
      <c r="F95" s="22">
        <f>实习指导鉴定!J95</f>
        <v>0</v>
      </c>
      <c r="G95" s="22">
        <f>IFERROR(('答辩评分表-教师1'!J95+'答辩评分表-教师2'!J95+'答辩评分表-教师3'!J95+'答辩评分表-教师4'!J95+'答辩评分表-教师5'!J95+'答辩评分表-教师6'!J95)/(IF('答辩评分表-教师1'!J95&lt;&gt;0,1,0)+IF('答辩评分表-教师2'!J95&lt;&gt;0,1,0)+IF('答辩评分表-教师3'!J95&lt;&gt;0,1,0)+IF('答辩评分表-教师4'!J95&lt;&gt;0,1,0)+IF('答辩评分表-教师5'!J95&lt;&gt;0,1,0)+IF('答辩评分表-教师6'!J95&lt;&gt;0,1,0)),0)</f>
        <v>0</v>
      </c>
      <c r="H95" s="23">
        <f t="shared" si="2"/>
        <v>0</v>
      </c>
      <c r="I95" s="22" t="str">
        <f t="shared" si="3"/>
        <v>不及格</v>
      </c>
    </row>
    <row r="96" spans="1:9" ht="15" customHeight="1" x14ac:dyDescent="0.2">
      <c r="A96" s="21">
        <f>实习单位鉴定!A96</f>
        <v>93</v>
      </c>
      <c r="B96" s="21" t="str">
        <f>实习单位鉴定!B96</f>
        <v>1706013007</v>
      </c>
      <c r="C96" s="21" t="str">
        <f>实习单位鉴定!C96</f>
        <v>李雨晴</v>
      </c>
      <c r="D96" s="21" t="str">
        <f>实习单位鉴定!D96</f>
        <v>王磊</v>
      </c>
      <c r="E96" s="22">
        <f>实习单位鉴定!J96</f>
        <v>0</v>
      </c>
      <c r="F96" s="22">
        <f>实习指导鉴定!J96</f>
        <v>0</v>
      </c>
      <c r="G96" s="22">
        <f>IFERROR(('答辩评分表-教师1'!J96+'答辩评分表-教师2'!J96+'答辩评分表-教师3'!J96+'答辩评分表-教师4'!J96+'答辩评分表-教师5'!J96+'答辩评分表-教师6'!J96)/(IF('答辩评分表-教师1'!J96&lt;&gt;0,1,0)+IF('答辩评分表-教师2'!J96&lt;&gt;0,1,0)+IF('答辩评分表-教师3'!J96&lt;&gt;0,1,0)+IF('答辩评分表-教师4'!J96&lt;&gt;0,1,0)+IF('答辩评分表-教师5'!J96&lt;&gt;0,1,0)+IF('答辩评分表-教师6'!J96&lt;&gt;0,1,0)),0)</f>
        <v>0</v>
      </c>
      <c r="H96" s="23">
        <f t="shared" si="2"/>
        <v>0</v>
      </c>
      <c r="I96" s="22" t="str">
        <f t="shared" si="3"/>
        <v>不及格</v>
      </c>
    </row>
    <row r="97" spans="1:9" s="7" customFormat="1" ht="15" customHeight="1" x14ac:dyDescent="0.2">
      <c r="A97" s="21">
        <f>实习单位鉴定!A97</f>
        <v>94</v>
      </c>
      <c r="B97" s="21" t="str">
        <f>实习单位鉴定!B97</f>
        <v>1706014007</v>
      </c>
      <c r="C97" s="21" t="str">
        <f>实习单位鉴定!C97</f>
        <v>汪彧涛</v>
      </c>
      <c r="D97" s="21" t="str">
        <f>实习单位鉴定!D97</f>
        <v>王磊</v>
      </c>
      <c r="E97" s="22">
        <f>实习单位鉴定!J97</f>
        <v>0</v>
      </c>
      <c r="F97" s="22">
        <f>实习指导鉴定!J97</f>
        <v>0</v>
      </c>
      <c r="G97" s="22">
        <f>IFERROR(('答辩评分表-教师1'!J97+'答辩评分表-教师2'!J97+'答辩评分表-教师3'!J97+'答辩评分表-教师4'!J97+'答辩评分表-教师5'!J97+'答辩评分表-教师6'!J97)/(IF('答辩评分表-教师1'!J97&lt;&gt;0,1,0)+IF('答辩评分表-教师2'!J97&lt;&gt;0,1,0)+IF('答辩评分表-教师3'!J97&lt;&gt;0,1,0)+IF('答辩评分表-教师4'!J97&lt;&gt;0,1,0)+IF('答辩评分表-教师5'!J97&lt;&gt;0,1,0)+IF('答辩评分表-教师6'!J97&lt;&gt;0,1,0)),0)</f>
        <v>0</v>
      </c>
      <c r="H97" s="23">
        <f t="shared" si="2"/>
        <v>0</v>
      </c>
      <c r="I97" s="22" t="str">
        <f t="shared" si="3"/>
        <v>不及格</v>
      </c>
    </row>
    <row r="98" spans="1:9" s="7" customFormat="1" ht="15" customHeight="1" x14ac:dyDescent="0.2">
      <c r="A98" s="21">
        <f>实习单位鉴定!A98</f>
        <v>95</v>
      </c>
      <c r="B98" s="21" t="str">
        <f>实习单位鉴定!B98</f>
        <v>1706014028</v>
      </c>
      <c r="C98" s="21" t="str">
        <f>实习单位鉴定!C98</f>
        <v>孙淑敏</v>
      </c>
      <c r="D98" s="21" t="str">
        <f>实习单位鉴定!D98</f>
        <v>王磊</v>
      </c>
      <c r="E98" s="22">
        <f>实习单位鉴定!J98</f>
        <v>0</v>
      </c>
      <c r="F98" s="22">
        <f>实习指导鉴定!J98</f>
        <v>0</v>
      </c>
      <c r="G98" s="22">
        <f>IFERROR(('答辩评分表-教师1'!J98+'答辩评分表-教师2'!J98+'答辩评分表-教师3'!J98+'答辩评分表-教师4'!J98+'答辩评分表-教师5'!J98+'答辩评分表-教师6'!J98)/(IF('答辩评分表-教师1'!J98&lt;&gt;0,1,0)+IF('答辩评分表-教师2'!J98&lt;&gt;0,1,0)+IF('答辩评分表-教师3'!J98&lt;&gt;0,1,0)+IF('答辩评分表-教师4'!J98&lt;&gt;0,1,0)+IF('答辩评分表-教师5'!J98&lt;&gt;0,1,0)+IF('答辩评分表-教师6'!J98&lt;&gt;0,1,0)),0)</f>
        <v>0</v>
      </c>
      <c r="H98" s="23">
        <f t="shared" si="2"/>
        <v>0</v>
      </c>
      <c r="I98" s="22" t="str">
        <f t="shared" si="3"/>
        <v>不及格</v>
      </c>
    </row>
    <row r="99" spans="1:9" s="7" customFormat="1" ht="15" customHeight="1" x14ac:dyDescent="0.2">
      <c r="A99" s="21">
        <f>实习单位鉴定!A99</f>
        <v>96</v>
      </c>
      <c r="B99" s="21" t="str">
        <f>实习单位鉴定!B99</f>
        <v>1706013011</v>
      </c>
      <c r="C99" s="21" t="str">
        <f>实习单位鉴定!C99</f>
        <v>程稳</v>
      </c>
      <c r="D99" s="21" t="str">
        <f>实习单位鉴定!D99</f>
        <v>王学军</v>
      </c>
      <c r="E99" s="22">
        <f>实习单位鉴定!J99</f>
        <v>0</v>
      </c>
      <c r="F99" s="22">
        <f>实习指导鉴定!J99</f>
        <v>0</v>
      </c>
      <c r="G99" s="22">
        <f>IFERROR(('答辩评分表-教师1'!J99+'答辩评分表-教师2'!J99+'答辩评分表-教师3'!J99+'答辩评分表-教师4'!J99+'答辩评分表-教师5'!J99+'答辩评分表-教师6'!J99)/(IF('答辩评分表-教师1'!J99&lt;&gt;0,1,0)+IF('答辩评分表-教师2'!J99&lt;&gt;0,1,0)+IF('答辩评分表-教师3'!J99&lt;&gt;0,1,0)+IF('答辩评分表-教师4'!J99&lt;&gt;0,1,0)+IF('答辩评分表-教师5'!J99&lt;&gt;0,1,0)+IF('答辩评分表-教师6'!J99&lt;&gt;0,1,0)),0)</f>
        <v>0</v>
      </c>
      <c r="H99" s="23">
        <f t="shared" si="2"/>
        <v>0</v>
      </c>
      <c r="I99" s="22" t="str">
        <f t="shared" si="3"/>
        <v>不及格</v>
      </c>
    </row>
    <row r="100" spans="1:9" s="7" customFormat="1" ht="15" customHeight="1" x14ac:dyDescent="0.2">
      <c r="A100" s="21">
        <f>实习单位鉴定!A100</f>
        <v>97</v>
      </c>
      <c r="B100" s="21" t="str">
        <f>实习单位鉴定!B100</f>
        <v>1706013028</v>
      </c>
      <c r="C100" s="21" t="str">
        <f>实习单位鉴定!C100</f>
        <v>尚文君</v>
      </c>
      <c r="D100" s="21" t="str">
        <f>实习单位鉴定!D100</f>
        <v>王学军</v>
      </c>
      <c r="E100" s="22">
        <f>实习单位鉴定!J100</f>
        <v>0</v>
      </c>
      <c r="F100" s="22">
        <f>实习指导鉴定!J100</f>
        <v>0</v>
      </c>
      <c r="G100" s="22">
        <f>IFERROR(('答辩评分表-教师1'!J100+'答辩评分表-教师2'!J100+'答辩评分表-教师3'!J100+'答辩评分表-教师4'!J100+'答辩评分表-教师5'!J100+'答辩评分表-教师6'!J100)/(IF('答辩评分表-教师1'!J100&lt;&gt;0,1,0)+IF('答辩评分表-教师2'!J100&lt;&gt;0,1,0)+IF('答辩评分表-教师3'!J100&lt;&gt;0,1,0)+IF('答辩评分表-教师4'!J100&lt;&gt;0,1,0)+IF('答辩评分表-教师5'!J100&lt;&gt;0,1,0)+IF('答辩评分表-教师6'!J100&lt;&gt;0,1,0)),0)</f>
        <v>0</v>
      </c>
      <c r="H100" s="23">
        <f t="shared" si="2"/>
        <v>0</v>
      </c>
      <c r="I100" s="22" t="str">
        <f t="shared" si="3"/>
        <v>不及格</v>
      </c>
    </row>
    <row r="101" spans="1:9" s="7" customFormat="1" ht="15" customHeight="1" x14ac:dyDescent="0.2">
      <c r="A101" s="21">
        <f>实习单位鉴定!A101</f>
        <v>98</v>
      </c>
      <c r="B101" s="21" t="str">
        <f>实习单位鉴定!B101</f>
        <v>1706013029</v>
      </c>
      <c r="C101" s="21" t="str">
        <f>实习单位鉴定!C101</f>
        <v>昌旻旻</v>
      </c>
      <c r="D101" s="21" t="str">
        <f>实习单位鉴定!D101</f>
        <v>王学军</v>
      </c>
      <c r="E101" s="22">
        <f>实习单位鉴定!J101</f>
        <v>0</v>
      </c>
      <c r="F101" s="22">
        <f>实习指导鉴定!J101</f>
        <v>0</v>
      </c>
      <c r="G101" s="22">
        <f>IFERROR(('答辩评分表-教师1'!J101+'答辩评分表-教师2'!J101+'答辩评分表-教师3'!J101+'答辩评分表-教师4'!J101+'答辩评分表-教师5'!J101+'答辩评分表-教师6'!J101)/(IF('答辩评分表-教师1'!J101&lt;&gt;0,1,0)+IF('答辩评分表-教师2'!J101&lt;&gt;0,1,0)+IF('答辩评分表-教师3'!J101&lt;&gt;0,1,0)+IF('答辩评分表-教师4'!J101&lt;&gt;0,1,0)+IF('答辩评分表-教师5'!J101&lt;&gt;0,1,0)+IF('答辩评分表-教师6'!J101&lt;&gt;0,1,0)),0)</f>
        <v>0</v>
      </c>
      <c r="H101" s="23">
        <f t="shared" si="2"/>
        <v>0</v>
      </c>
      <c r="I101" s="22" t="str">
        <f t="shared" si="3"/>
        <v>不及格</v>
      </c>
    </row>
    <row r="102" spans="1:9" s="7" customFormat="1" ht="15" customHeight="1" x14ac:dyDescent="0.2">
      <c r="A102" s="21">
        <f>实习单位鉴定!A102</f>
        <v>99</v>
      </c>
      <c r="B102" s="21" t="str">
        <f>实习单位鉴定!B102</f>
        <v>1706013031</v>
      </c>
      <c r="C102" s="21" t="str">
        <f>实习单位鉴定!C102</f>
        <v>范伟</v>
      </c>
      <c r="D102" s="21" t="str">
        <f>实习单位鉴定!D102</f>
        <v>王学军</v>
      </c>
      <c r="E102" s="22">
        <f>实习单位鉴定!J102</f>
        <v>0</v>
      </c>
      <c r="F102" s="22">
        <f>实习指导鉴定!J102</f>
        <v>0</v>
      </c>
      <c r="G102" s="22">
        <f>IFERROR(('答辩评分表-教师1'!J102+'答辩评分表-教师2'!J102+'答辩评分表-教师3'!J102+'答辩评分表-教师4'!J102+'答辩评分表-教师5'!J102+'答辩评分表-教师6'!J102)/(IF('答辩评分表-教师1'!J102&lt;&gt;0,1,0)+IF('答辩评分表-教师2'!J102&lt;&gt;0,1,0)+IF('答辩评分表-教师3'!J102&lt;&gt;0,1,0)+IF('答辩评分表-教师4'!J102&lt;&gt;0,1,0)+IF('答辩评分表-教师5'!J102&lt;&gt;0,1,0)+IF('答辩评分表-教师6'!J102&lt;&gt;0,1,0)),0)</f>
        <v>0</v>
      </c>
      <c r="H102" s="23">
        <f t="shared" si="2"/>
        <v>0</v>
      </c>
      <c r="I102" s="22" t="str">
        <f t="shared" si="3"/>
        <v>不及格</v>
      </c>
    </row>
    <row r="103" spans="1:9" s="7" customFormat="1" ht="15" customHeight="1" x14ac:dyDescent="0.2">
      <c r="A103" s="21">
        <f>实习单位鉴定!A103</f>
        <v>100</v>
      </c>
      <c r="B103" s="21" t="str">
        <f>实习单位鉴定!B103</f>
        <v>1706013038</v>
      </c>
      <c r="C103" s="21" t="str">
        <f>实习单位鉴定!C103</f>
        <v>张垚</v>
      </c>
      <c r="D103" s="21" t="str">
        <f>实习单位鉴定!D103</f>
        <v>王学军</v>
      </c>
      <c r="E103" s="22">
        <f>实习单位鉴定!J103</f>
        <v>0</v>
      </c>
      <c r="F103" s="22">
        <f>实习指导鉴定!J103</f>
        <v>0</v>
      </c>
      <c r="G103" s="22">
        <f>IFERROR(('答辩评分表-教师1'!J103+'答辩评分表-教师2'!J103+'答辩评分表-教师3'!J103+'答辩评分表-教师4'!J103+'答辩评分表-教师5'!J103+'答辩评分表-教师6'!J103)/(IF('答辩评分表-教师1'!J103&lt;&gt;0,1,0)+IF('答辩评分表-教师2'!J103&lt;&gt;0,1,0)+IF('答辩评分表-教师3'!J103&lt;&gt;0,1,0)+IF('答辩评分表-教师4'!J103&lt;&gt;0,1,0)+IF('答辩评分表-教师5'!J103&lt;&gt;0,1,0)+IF('答辩评分表-教师6'!J103&lt;&gt;0,1,0)),0)</f>
        <v>0</v>
      </c>
      <c r="H103" s="23">
        <f t="shared" si="2"/>
        <v>0</v>
      </c>
      <c r="I103" s="22" t="str">
        <f t="shared" si="3"/>
        <v>不及格</v>
      </c>
    </row>
    <row r="104" spans="1:9" s="7" customFormat="1" ht="15" customHeight="1" x14ac:dyDescent="0.2">
      <c r="A104" s="21">
        <f>实习单位鉴定!A104</f>
        <v>101</v>
      </c>
      <c r="B104" s="21" t="str">
        <f>实习单位鉴定!B104</f>
        <v>1706014004</v>
      </c>
      <c r="C104" s="21" t="str">
        <f>实习单位鉴定!C104</f>
        <v>夏成强</v>
      </c>
      <c r="D104" s="21" t="str">
        <f>实习单位鉴定!D104</f>
        <v>王学军</v>
      </c>
      <c r="E104" s="22">
        <f>实习单位鉴定!J104</f>
        <v>0</v>
      </c>
      <c r="F104" s="22">
        <f>实习指导鉴定!J104</f>
        <v>0</v>
      </c>
      <c r="G104" s="22">
        <f>IFERROR(('答辩评分表-教师1'!J104+'答辩评分表-教师2'!J104+'答辩评分表-教师3'!J104+'答辩评分表-教师4'!J104+'答辩评分表-教师5'!J104+'答辩评分表-教师6'!J104)/(IF('答辩评分表-教师1'!J104&lt;&gt;0,1,0)+IF('答辩评分表-教师2'!J104&lt;&gt;0,1,0)+IF('答辩评分表-教师3'!J104&lt;&gt;0,1,0)+IF('答辩评分表-教师4'!J104&lt;&gt;0,1,0)+IF('答辩评分表-教师5'!J104&lt;&gt;0,1,0)+IF('答辩评分表-教师6'!J104&lt;&gt;0,1,0)),0)</f>
        <v>0</v>
      </c>
      <c r="H104" s="23">
        <f t="shared" si="2"/>
        <v>0</v>
      </c>
      <c r="I104" s="22" t="str">
        <f t="shared" si="3"/>
        <v>不及格</v>
      </c>
    </row>
    <row r="105" spans="1:9" s="7" customFormat="1" ht="15" customHeight="1" x14ac:dyDescent="0.2">
      <c r="A105" s="21">
        <f>实习单位鉴定!A105</f>
        <v>102</v>
      </c>
      <c r="B105" s="21" t="str">
        <f>实习单位鉴定!B105</f>
        <v>1706014013</v>
      </c>
      <c r="C105" s="21" t="str">
        <f>实习单位鉴定!C105</f>
        <v>李英杰</v>
      </c>
      <c r="D105" s="21" t="str">
        <f>实习单位鉴定!D105</f>
        <v>王学军</v>
      </c>
      <c r="E105" s="22">
        <f>实习单位鉴定!J105</f>
        <v>0</v>
      </c>
      <c r="F105" s="22">
        <f>实习指导鉴定!J105</f>
        <v>0</v>
      </c>
      <c r="G105" s="22">
        <f>IFERROR(('答辩评分表-教师1'!J105+'答辩评分表-教师2'!J105+'答辩评分表-教师3'!J105+'答辩评分表-教师4'!J105+'答辩评分表-教师5'!J105+'答辩评分表-教师6'!J105)/(IF('答辩评分表-教师1'!J105&lt;&gt;0,1,0)+IF('答辩评分表-教师2'!J105&lt;&gt;0,1,0)+IF('答辩评分表-教师3'!J105&lt;&gt;0,1,0)+IF('答辩评分表-教师4'!J105&lt;&gt;0,1,0)+IF('答辩评分表-教师5'!J105&lt;&gt;0,1,0)+IF('答辩评分表-教师6'!J105&lt;&gt;0,1,0)),0)</f>
        <v>0</v>
      </c>
      <c r="H105" s="23">
        <f t="shared" si="2"/>
        <v>0</v>
      </c>
      <c r="I105" s="22" t="str">
        <f t="shared" si="3"/>
        <v>不及格</v>
      </c>
    </row>
    <row r="106" spans="1:9" s="7" customFormat="1" ht="15" customHeight="1" x14ac:dyDescent="0.2">
      <c r="A106" s="21">
        <f>实习单位鉴定!A106</f>
        <v>103</v>
      </c>
      <c r="B106" s="21" t="str">
        <f>实习单位鉴定!B106</f>
        <v>1706014016</v>
      </c>
      <c r="C106" s="21" t="str">
        <f>实习单位鉴定!C106</f>
        <v>钱程</v>
      </c>
      <c r="D106" s="21" t="str">
        <f>实习单位鉴定!D106</f>
        <v>王学军</v>
      </c>
      <c r="E106" s="22">
        <f>实习单位鉴定!J106</f>
        <v>0</v>
      </c>
      <c r="F106" s="22">
        <f>实习指导鉴定!J106</f>
        <v>0</v>
      </c>
      <c r="G106" s="22">
        <f>IFERROR(('答辩评分表-教师1'!J106+'答辩评分表-教师2'!J106+'答辩评分表-教师3'!J106+'答辩评分表-教师4'!J106+'答辩评分表-教师5'!J106+'答辩评分表-教师6'!J106)/(IF('答辩评分表-教师1'!J106&lt;&gt;0,1,0)+IF('答辩评分表-教师2'!J106&lt;&gt;0,1,0)+IF('答辩评分表-教师3'!J106&lt;&gt;0,1,0)+IF('答辩评分表-教师4'!J106&lt;&gt;0,1,0)+IF('答辩评分表-教师5'!J106&lt;&gt;0,1,0)+IF('答辩评分表-教师6'!J106&lt;&gt;0,1,0)),0)</f>
        <v>0</v>
      </c>
      <c r="H106" s="23">
        <f t="shared" si="2"/>
        <v>0</v>
      </c>
      <c r="I106" s="22" t="str">
        <f t="shared" si="3"/>
        <v>不及格</v>
      </c>
    </row>
    <row r="107" spans="1:9" s="7" customFormat="1" ht="15" customHeight="1" x14ac:dyDescent="0.2">
      <c r="A107" s="21">
        <f>实习单位鉴定!A107</f>
        <v>104</v>
      </c>
      <c r="B107" s="21" t="str">
        <f>实习单位鉴定!B107</f>
        <v>1706011028</v>
      </c>
      <c r="C107" s="21" t="str">
        <f>实习单位鉴定!C107</f>
        <v>蒋帅明</v>
      </c>
      <c r="D107" s="21" t="str">
        <f>实习单位鉴定!D107</f>
        <v>王雪冰</v>
      </c>
      <c r="E107" s="22">
        <f>实习单位鉴定!J107</f>
        <v>0</v>
      </c>
      <c r="F107" s="22">
        <f>实习指导鉴定!J107</f>
        <v>0</v>
      </c>
      <c r="G107" s="22">
        <f>IFERROR(('答辩评分表-教师1'!J107+'答辩评分表-教师2'!J107+'答辩评分表-教师3'!J107+'答辩评分表-教师4'!J107+'答辩评分表-教师5'!J107+'答辩评分表-教师6'!J107)/(IF('答辩评分表-教师1'!J107&lt;&gt;0,1,0)+IF('答辩评分表-教师2'!J107&lt;&gt;0,1,0)+IF('答辩评分表-教师3'!J107&lt;&gt;0,1,0)+IF('答辩评分表-教师4'!J107&lt;&gt;0,1,0)+IF('答辩评分表-教师5'!J107&lt;&gt;0,1,0)+IF('答辩评分表-教师6'!J107&lt;&gt;0,1,0)),0)</f>
        <v>0</v>
      </c>
      <c r="H107" s="23">
        <f t="shared" si="2"/>
        <v>0</v>
      </c>
      <c r="I107" s="22" t="str">
        <f t="shared" si="3"/>
        <v>不及格</v>
      </c>
    </row>
    <row r="108" spans="1:9" s="7" customFormat="1" ht="15" customHeight="1" x14ac:dyDescent="0.2">
      <c r="A108" s="21">
        <f>实习单位鉴定!A108</f>
        <v>105</v>
      </c>
      <c r="B108" s="21" t="str">
        <f>实习单位鉴定!B108</f>
        <v>1706011037</v>
      </c>
      <c r="C108" s="21" t="str">
        <f>实习单位鉴定!C108</f>
        <v>吴康</v>
      </c>
      <c r="D108" s="21" t="str">
        <f>实习单位鉴定!D108</f>
        <v>王雪冰</v>
      </c>
      <c r="E108" s="22">
        <f>实习单位鉴定!J108</f>
        <v>0</v>
      </c>
      <c r="F108" s="22">
        <f>实习指导鉴定!J108</f>
        <v>0</v>
      </c>
      <c r="G108" s="22">
        <f>IFERROR(('答辩评分表-教师1'!J108+'答辩评分表-教师2'!J108+'答辩评分表-教师3'!J108+'答辩评分表-教师4'!J108+'答辩评分表-教师5'!J108+'答辩评分表-教师6'!J108)/(IF('答辩评分表-教师1'!J108&lt;&gt;0,1,0)+IF('答辩评分表-教师2'!J108&lt;&gt;0,1,0)+IF('答辩评分表-教师3'!J108&lt;&gt;0,1,0)+IF('答辩评分表-教师4'!J108&lt;&gt;0,1,0)+IF('答辩评分表-教师5'!J108&lt;&gt;0,1,0)+IF('答辩评分表-教师6'!J108&lt;&gt;0,1,0)),0)</f>
        <v>0</v>
      </c>
      <c r="H108" s="23">
        <f t="shared" si="2"/>
        <v>0</v>
      </c>
      <c r="I108" s="22" t="str">
        <f t="shared" si="3"/>
        <v>不及格</v>
      </c>
    </row>
    <row r="109" spans="1:9" s="7" customFormat="1" ht="15" customHeight="1" x14ac:dyDescent="0.2">
      <c r="A109" s="21">
        <f>实习单位鉴定!A109</f>
        <v>106</v>
      </c>
      <c r="B109" s="21" t="str">
        <f>实习单位鉴定!B109</f>
        <v>1706011040</v>
      </c>
      <c r="C109" s="21" t="str">
        <f>实习单位鉴定!C109</f>
        <v>徐鸿涛</v>
      </c>
      <c r="D109" s="21" t="str">
        <f>实习单位鉴定!D109</f>
        <v>王雪冰</v>
      </c>
      <c r="E109" s="22">
        <f>实习单位鉴定!J109</f>
        <v>0</v>
      </c>
      <c r="F109" s="22">
        <f>实习指导鉴定!J109</f>
        <v>0</v>
      </c>
      <c r="G109" s="22">
        <f>IFERROR(('答辩评分表-教师1'!J109+'答辩评分表-教师2'!J109+'答辩评分表-教师3'!J109+'答辩评分表-教师4'!J109+'答辩评分表-教师5'!J109+'答辩评分表-教师6'!J109)/(IF('答辩评分表-教师1'!J109&lt;&gt;0,1,0)+IF('答辩评分表-教师2'!J109&lt;&gt;0,1,0)+IF('答辩评分表-教师3'!J109&lt;&gt;0,1,0)+IF('答辩评分表-教师4'!J109&lt;&gt;0,1,0)+IF('答辩评分表-教师5'!J109&lt;&gt;0,1,0)+IF('答辩评分表-教师6'!J109&lt;&gt;0,1,0)),0)</f>
        <v>0</v>
      </c>
      <c r="H109" s="23">
        <f t="shared" si="2"/>
        <v>0</v>
      </c>
      <c r="I109" s="22" t="str">
        <f t="shared" si="3"/>
        <v>不及格</v>
      </c>
    </row>
    <row r="110" spans="1:9" s="7" customFormat="1" ht="15" customHeight="1" x14ac:dyDescent="0.2">
      <c r="A110" s="21">
        <f>实习单位鉴定!A110</f>
        <v>107</v>
      </c>
      <c r="B110" s="21" t="str">
        <f>实习单位鉴定!B110</f>
        <v>1706011041</v>
      </c>
      <c r="C110" s="21" t="str">
        <f>实习单位鉴定!C110</f>
        <v>陈澳然</v>
      </c>
      <c r="D110" s="21" t="str">
        <f>实习单位鉴定!D110</f>
        <v>王雪冰</v>
      </c>
      <c r="E110" s="22">
        <f>实习单位鉴定!J110</f>
        <v>0</v>
      </c>
      <c r="F110" s="22">
        <f>实习指导鉴定!J110</f>
        <v>0</v>
      </c>
      <c r="G110" s="22">
        <f>IFERROR(('答辩评分表-教师1'!J110+'答辩评分表-教师2'!J110+'答辩评分表-教师3'!J110+'答辩评分表-教师4'!J110+'答辩评分表-教师5'!J110+'答辩评分表-教师6'!J110)/(IF('答辩评分表-教师1'!J110&lt;&gt;0,1,0)+IF('答辩评分表-教师2'!J110&lt;&gt;0,1,0)+IF('答辩评分表-教师3'!J110&lt;&gt;0,1,0)+IF('答辩评分表-教师4'!J110&lt;&gt;0,1,0)+IF('答辩评分表-教师5'!J110&lt;&gt;0,1,0)+IF('答辩评分表-教师6'!J110&lt;&gt;0,1,0)),0)</f>
        <v>0</v>
      </c>
      <c r="H110" s="23">
        <f t="shared" si="2"/>
        <v>0</v>
      </c>
      <c r="I110" s="22" t="str">
        <f t="shared" si="3"/>
        <v>不及格</v>
      </c>
    </row>
    <row r="111" spans="1:9" s="7" customFormat="1" ht="15" customHeight="1" x14ac:dyDescent="0.2">
      <c r="A111" s="21">
        <f>实习单位鉴定!A111</f>
        <v>108</v>
      </c>
      <c r="B111" s="21" t="str">
        <f>实习单位鉴定!B111</f>
        <v>1706013006</v>
      </c>
      <c r="C111" s="21" t="str">
        <f>实习单位鉴定!C111</f>
        <v>程鹏</v>
      </c>
      <c r="D111" s="21" t="str">
        <f>实习单位鉴定!D111</f>
        <v>王勇</v>
      </c>
      <c r="E111" s="22">
        <f>实习单位鉴定!J111</f>
        <v>0</v>
      </c>
      <c r="F111" s="22">
        <f>实习指导鉴定!J111</f>
        <v>0</v>
      </c>
      <c r="G111" s="22">
        <f>IFERROR(('答辩评分表-教师1'!J111+'答辩评分表-教师2'!J111+'答辩评分表-教师3'!J111+'答辩评分表-教师4'!J111+'答辩评分表-教师5'!J111+'答辩评分表-教师6'!J111)/(IF('答辩评分表-教师1'!J111&lt;&gt;0,1,0)+IF('答辩评分表-教师2'!J111&lt;&gt;0,1,0)+IF('答辩评分表-教师3'!J111&lt;&gt;0,1,0)+IF('答辩评分表-教师4'!J111&lt;&gt;0,1,0)+IF('答辩评分表-教师5'!J111&lt;&gt;0,1,0)+IF('答辩评分表-教师6'!J111&lt;&gt;0,1,0)),0)</f>
        <v>0</v>
      </c>
      <c r="H111" s="23">
        <f t="shared" si="2"/>
        <v>0</v>
      </c>
      <c r="I111" s="22" t="str">
        <f t="shared" si="3"/>
        <v>不及格</v>
      </c>
    </row>
    <row r="112" spans="1:9" s="7" customFormat="1" ht="15" customHeight="1" x14ac:dyDescent="0.2">
      <c r="A112" s="21">
        <f>实习单位鉴定!A112</f>
        <v>109</v>
      </c>
      <c r="B112" s="21" t="str">
        <f>实习单位鉴定!B112</f>
        <v>1706013030</v>
      </c>
      <c r="C112" s="21" t="str">
        <f>实习单位鉴定!C112</f>
        <v>赵辰</v>
      </c>
      <c r="D112" s="21" t="str">
        <f>实习单位鉴定!D112</f>
        <v>王勇</v>
      </c>
      <c r="E112" s="22">
        <f>实习单位鉴定!J112</f>
        <v>0</v>
      </c>
      <c r="F112" s="22">
        <f>实习指导鉴定!J112</f>
        <v>0</v>
      </c>
      <c r="G112" s="22">
        <f>IFERROR(('答辩评分表-教师1'!J112+'答辩评分表-教师2'!J112+'答辩评分表-教师3'!J112+'答辩评分表-教师4'!J112+'答辩评分表-教师5'!J112+'答辩评分表-教师6'!J112)/(IF('答辩评分表-教师1'!J112&lt;&gt;0,1,0)+IF('答辩评分表-教师2'!J112&lt;&gt;0,1,0)+IF('答辩评分表-教师3'!J112&lt;&gt;0,1,0)+IF('答辩评分表-教师4'!J112&lt;&gt;0,1,0)+IF('答辩评分表-教师5'!J112&lt;&gt;0,1,0)+IF('答辩评分表-教师6'!J112&lt;&gt;0,1,0)),0)</f>
        <v>0</v>
      </c>
      <c r="H112" s="23">
        <f t="shared" si="2"/>
        <v>0</v>
      </c>
      <c r="I112" s="22" t="str">
        <f t="shared" si="3"/>
        <v>不及格</v>
      </c>
    </row>
    <row r="113" spans="1:9" s="7" customFormat="1" ht="15" customHeight="1" x14ac:dyDescent="0.2">
      <c r="A113" s="21">
        <f>实习单位鉴定!A113</f>
        <v>110</v>
      </c>
      <c r="B113" s="21" t="str">
        <f>实习单位鉴定!B113</f>
        <v>1706011015</v>
      </c>
      <c r="C113" s="21" t="str">
        <f>实习单位鉴定!C113</f>
        <v>胡克岩</v>
      </c>
      <c r="D113" s="21" t="str">
        <f>实习单位鉴定!D113</f>
        <v>王勇</v>
      </c>
      <c r="E113" s="22">
        <f>实习单位鉴定!J113</f>
        <v>0</v>
      </c>
      <c r="F113" s="22">
        <f>实习指导鉴定!J113</f>
        <v>0</v>
      </c>
      <c r="G113" s="22">
        <f>IFERROR(('答辩评分表-教师1'!J113+'答辩评分表-教师2'!J113+'答辩评分表-教师3'!J113+'答辩评分表-教师4'!J113+'答辩评分表-教师5'!J113+'答辩评分表-教师6'!J113)/(IF('答辩评分表-教师1'!J113&lt;&gt;0,1,0)+IF('答辩评分表-教师2'!J113&lt;&gt;0,1,0)+IF('答辩评分表-教师3'!J113&lt;&gt;0,1,0)+IF('答辩评分表-教师4'!J113&lt;&gt;0,1,0)+IF('答辩评分表-教师5'!J113&lt;&gt;0,1,0)+IF('答辩评分表-教师6'!J113&lt;&gt;0,1,0)),0)</f>
        <v>0</v>
      </c>
      <c r="H113" s="23">
        <f t="shared" si="2"/>
        <v>0</v>
      </c>
      <c r="I113" s="22" t="str">
        <f t="shared" si="3"/>
        <v>不及格</v>
      </c>
    </row>
    <row r="114" spans="1:9" s="7" customFormat="1" ht="15" customHeight="1" x14ac:dyDescent="0.2">
      <c r="A114" s="21">
        <f>实习单位鉴定!A114</f>
        <v>111</v>
      </c>
      <c r="B114" s="21" t="str">
        <f>实习单位鉴定!B114</f>
        <v>1706012013</v>
      </c>
      <c r="C114" s="21" t="str">
        <f>实习单位鉴定!C114</f>
        <v>金于庭</v>
      </c>
      <c r="D114" s="21" t="str">
        <f>实习单位鉴定!D114</f>
        <v>韦韫</v>
      </c>
      <c r="E114" s="22">
        <f>实习单位鉴定!J114</f>
        <v>0</v>
      </c>
      <c r="F114" s="22">
        <f>实习指导鉴定!J114</f>
        <v>0</v>
      </c>
      <c r="G114" s="22">
        <f>IFERROR(('答辩评分表-教师1'!J114+'答辩评分表-教师2'!J114+'答辩评分表-教师3'!J114+'答辩评分表-教师4'!J114+'答辩评分表-教师5'!J114+'答辩评分表-教师6'!J114)/(IF('答辩评分表-教师1'!J114&lt;&gt;0,1,0)+IF('答辩评分表-教师2'!J114&lt;&gt;0,1,0)+IF('答辩评分表-教师3'!J114&lt;&gt;0,1,0)+IF('答辩评分表-教师4'!J114&lt;&gt;0,1,0)+IF('答辩评分表-教师5'!J114&lt;&gt;0,1,0)+IF('答辩评分表-教师6'!J114&lt;&gt;0,1,0)),0)</f>
        <v>0</v>
      </c>
      <c r="H114" s="23">
        <f t="shared" si="2"/>
        <v>0</v>
      </c>
      <c r="I114" s="22" t="str">
        <f t="shared" si="3"/>
        <v>不及格</v>
      </c>
    </row>
    <row r="115" spans="1:9" s="7" customFormat="1" ht="15" customHeight="1" x14ac:dyDescent="0.2">
      <c r="A115" s="21">
        <f>实习单位鉴定!A115</f>
        <v>112</v>
      </c>
      <c r="B115" s="21" t="str">
        <f>实习单位鉴定!B115</f>
        <v>1706012037</v>
      </c>
      <c r="C115" s="21" t="str">
        <f>实习单位鉴定!C115</f>
        <v>窦士杰</v>
      </c>
      <c r="D115" s="21" t="str">
        <f>实习单位鉴定!D115</f>
        <v>韦韫</v>
      </c>
      <c r="E115" s="22">
        <f>实习单位鉴定!J115</f>
        <v>0</v>
      </c>
      <c r="F115" s="22">
        <f>实习指导鉴定!J115</f>
        <v>0</v>
      </c>
      <c r="G115" s="22">
        <f>IFERROR(('答辩评分表-教师1'!J115+'答辩评分表-教师2'!J115+'答辩评分表-教师3'!J115+'答辩评分表-教师4'!J115+'答辩评分表-教师5'!J115+'答辩评分表-教师6'!J115)/(IF('答辩评分表-教师1'!J115&lt;&gt;0,1,0)+IF('答辩评分表-教师2'!J115&lt;&gt;0,1,0)+IF('答辩评分表-教师3'!J115&lt;&gt;0,1,0)+IF('答辩评分表-教师4'!J115&lt;&gt;0,1,0)+IF('答辩评分表-教师5'!J115&lt;&gt;0,1,0)+IF('答辩评分表-教师6'!J115&lt;&gt;0,1,0)),0)</f>
        <v>0</v>
      </c>
      <c r="H115" s="23">
        <f t="shared" si="2"/>
        <v>0</v>
      </c>
      <c r="I115" s="22" t="str">
        <f t="shared" si="3"/>
        <v>不及格</v>
      </c>
    </row>
    <row r="116" spans="1:9" s="7" customFormat="1" ht="15" customHeight="1" x14ac:dyDescent="0.2">
      <c r="A116" s="21">
        <f>实习单位鉴定!A116</f>
        <v>113</v>
      </c>
      <c r="B116" s="21" t="str">
        <f>实习单位鉴定!B116</f>
        <v>1706012039</v>
      </c>
      <c r="C116" s="21" t="str">
        <f>实习单位鉴定!C116</f>
        <v>俞美琴</v>
      </c>
      <c r="D116" s="21" t="str">
        <f>实习单位鉴定!D116</f>
        <v>韦韫</v>
      </c>
      <c r="E116" s="22">
        <f>实习单位鉴定!J116</f>
        <v>0</v>
      </c>
      <c r="F116" s="22">
        <f>实习指导鉴定!J116</f>
        <v>0</v>
      </c>
      <c r="G116" s="22">
        <f>IFERROR(('答辩评分表-教师1'!J116+'答辩评分表-教师2'!J116+'答辩评分表-教师3'!J116+'答辩评分表-教师4'!J116+'答辩评分表-教师5'!J116+'答辩评分表-教师6'!J116)/(IF('答辩评分表-教师1'!J116&lt;&gt;0,1,0)+IF('答辩评分表-教师2'!J116&lt;&gt;0,1,0)+IF('答辩评分表-教师3'!J116&lt;&gt;0,1,0)+IF('答辩评分表-教师4'!J116&lt;&gt;0,1,0)+IF('答辩评分表-教师5'!J116&lt;&gt;0,1,0)+IF('答辩评分表-教师6'!J116&lt;&gt;0,1,0)),0)</f>
        <v>0</v>
      </c>
      <c r="H116" s="23">
        <f t="shared" si="2"/>
        <v>0</v>
      </c>
      <c r="I116" s="22" t="str">
        <f t="shared" si="3"/>
        <v>不及格</v>
      </c>
    </row>
    <row r="117" spans="1:9" s="7" customFormat="1" ht="15" customHeight="1" x14ac:dyDescent="0.2">
      <c r="A117" s="21">
        <f>实习单位鉴定!A117</f>
        <v>114</v>
      </c>
      <c r="B117" s="21" t="str">
        <f>实习单位鉴定!B117</f>
        <v>1706012041</v>
      </c>
      <c r="C117" s="21" t="str">
        <f>实习单位鉴定!C117</f>
        <v>李强</v>
      </c>
      <c r="D117" s="21" t="str">
        <f>实习单位鉴定!D117</f>
        <v>韦韫</v>
      </c>
      <c r="E117" s="22">
        <f>实习单位鉴定!J117</f>
        <v>0</v>
      </c>
      <c r="F117" s="22">
        <f>实习指导鉴定!J117</f>
        <v>0</v>
      </c>
      <c r="G117" s="22">
        <f>IFERROR(('答辩评分表-教师1'!J117+'答辩评分表-教师2'!J117+'答辩评分表-教师3'!J117+'答辩评分表-教师4'!J117+'答辩评分表-教师5'!J117+'答辩评分表-教师6'!J117)/(IF('答辩评分表-教师1'!J117&lt;&gt;0,1,0)+IF('答辩评分表-教师2'!J117&lt;&gt;0,1,0)+IF('答辩评分表-教师3'!J117&lt;&gt;0,1,0)+IF('答辩评分表-教师4'!J117&lt;&gt;0,1,0)+IF('答辩评分表-教师5'!J117&lt;&gt;0,1,0)+IF('答辩评分表-教师6'!J117&lt;&gt;0,1,0)),0)</f>
        <v>0</v>
      </c>
      <c r="H117" s="23">
        <f t="shared" si="2"/>
        <v>0</v>
      </c>
      <c r="I117" s="22" t="str">
        <f t="shared" si="3"/>
        <v>不及格</v>
      </c>
    </row>
    <row r="118" spans="1:9" s="7" customFormat="1" ht="15" customHeight="1" x14ac:dyDescent="0.2">
      <c r="A118" s="21">
        <f>实习单位鉴定!A118</f>
        <v>115</v>
      </c>
      <c r="B118" s="21" t="str">
        <f>实习单位鉴定!B118</f>
        <v>1706013010</v>
      </c>
      <c r="C118" s="21" t="str">
        <f>实习单位鉴定!C118</f>
        <v>王振宇</v>
      </c>
      <c r="D118" s="21" t="str">
        <f>实习单位鉴定!D118</f>
        <v>韦韫</v>
      </c>
      <c r="E118" s="22">
        <f>实习单位鉴定!J118</f>
        <v>0</v>
      </c>
      <c r="F118" s="22">
        <f>实习指导鉴定!J118</f>
        <v>0</v>
      </c>
      <c r="G118" s="22">
        <f>IFERROR(('答辩评分表-教师1'!J118+'答辩评分表-教师2'!J118+'答辩评分表-教师3'!J118+'答辩评分表-教师4'!J118+'答辩评分表-教师5'!J118+'答辩评分表-教师6'!J118)/(IF('答辩评分表-教师1'!J118&lt;&gt;0,1,0)+IF('答辩评分表-教师2'!J118&lt;&gt;0,1,0)+IF('答辩评分表-教师3'!J118&lt;&gt;0,1,0)+IF('答辩评分表-教师4'!J118&lt;&gt;0,1,0)+IF('答辩评分表-教师5'!J118&lt;&gt;0,1,0)+IF('答辩评分表-教师6'!J118&lt;&gt;0,1,0)),0)</f>
        <v>0</v>
      </c>
      <c r="H118" s="23">
        <f t="shared" si="2"/>
        <v>0</v>
      </c>
      <c r="I118" s="22" t="str">
        <f t="shared" si="3"/>
        <v>不及格</v>
      </c>
    </row>
    <row r="119" spans="1:9" s="7" customFormat="1" ht="15" customHeight="1" x14ac:dyDescent="0.2">
      <c r="A119" s="21">
        <f>实习单位鉴定!A119</f>
        <v>116</v>
      </c>
      <c r="B119" s="21" t="str">
        <f>实习单位鉴定!B119</f>
        <v>1706013015</v>
      </c>
      <c r="C119" s="21" t="str">
        <f>实习单位鉴定!C119</f>
        <v>张澳</v>
      </c>
      <c r="D119" s="21" t="str">
        <f>实习单位鉴定!D119</f>
        <v>韦韫</v>
      </c>
      <c r="E119" s="22">
        <f>实习单位鉴定!J119</f>
        <v>0</v>
      </c>
      <c r="F119" s="22">
        <f>实习指导鉴定!J119</f>
        <v>0</v>
      </c>
      <c r="G119" s="22">
        <f>IFERROR(('答辩评分表-教师1'!J119+'答辩评分表-教师2'!J119+'答辩评分表-教师3'!J119+'答辩评分表-教师4'!J119+'答辩评分表-教师5'!J119+'答辩评分表-教师6'!J119)/(IF('答辩评分表-教师1'!J119&lt;&gt;0,1,0)+IF('答辩评分表-教师2'!J119&lt;&gt;0,1,0)+IF('答辩评分表-教师3'!J119&lt;&gt;0,1,0)+IF('答辩评分表-教师4'!J119&lt;&gt;0,1,0)+IF('答辩评分表-教师5'!J119&lt;&gt;0,1,0)+IF('答辩评分表-教师6'!J119&lt;&gt;0,1,0)),0)</f>
        <v>0</v>
      </c>
      <c r="H119" s="23">
        <f t="shared" si="2"/>
        <v>0</v>
      </c>
      <c r="I119" s="22" t="str">
        <f t="shared" si="3"/>
        <v>不及格</v>
      </c>
    </row>
    <row r="120" spans="1:9" s="7" customFormat="1" ht="15" customHeight="1" x14ac:dyDescent="0.2">
      <c r="A120" s="21">
        <f>实习单位鉴定!A120</f>
        <v>117</v>
      </c>
      <c r="B120" s="21" t="str">
        <f>实习单位鉴定!B120</f>
        <v>1706013017</v>
      </c>
      <c r="C120" s="21" t="str">
        <f>实习单位鉴定!C120</f>
        <v>孙梦磊</v>
      </c>
      <c r="D120" s="21" t="str">
        <f>实习单位鉴定!D120</f>
        <v>韦韫</v>
      </c>
      <c r="E120" s="22">
        <f>实习单位鉴定!J120</f>
        <v>0</v>
      </c>
      <c r="F120" s="22">
        <f>实习指导鉴定!J120</f>
        <v>0</v>
      </c>
      <c r="G120" s="22">
        <f>IFERROR(('答辩评分表-教师1'!J120+'答辩评分表-教师2'!J120+'答辩评分表-教师3'!J120+'答辩评分表-教师4'!J120+'答辩评分表-教师5'!J120+'答辩评分表-教师6'!J120)/(IF('答辩评分表-教师1'!J120&lt;&gt;0,1,0)+IF('答辩评分表-教师2'!J120&lt;&gt;0,1,0)+IF('答辩评分表-教师3'!J120&lt;&gt;0,1,0)+IF('答辩评分表-教师4'!J120&lt;&gt;0,1,0)+IF('答辩评分表-教师5'!J120&lt;&gt;0,1,0)+IF('答辩评分表-教师6'!J120&lt;&gt;0,1,0)),0)</f>
        <v>0</v>
      </c>
      <c r="H120" s="23">
        <f t="shared" si="2"/>
        <v>0</v>
      </c>
      <c r="I120" s="22" t="str">
        <f t="shared" si="3"/>
        <v>不及格</v>
      </c>
    </row>
    <row r="121" spans="1:9" s="7" customFormat="1" ht="15" customHeight="1" x14ac:dyDescent="0.2">
      <c r="A121" s="21">
        <f>实习单位鉴定!A121</f>
        <v>118</v>
      </c>
      <c r="B121" s="21" t="str">
        <f>实习单位鉴定!B121</f>
        <v>1706011008</v>
      </c>
      <c r="C121" s="21" t="str">
        <f>实习单位鉴定!C121</f>
        <v>孙磊</v>
      </c>
      <c r="D121" s="21" t="str">
        <f>实习单位鉴定!D121</f>
        <v>韦韫</v>
      </c>
      <c r="E121" s="22">
        <f>实习单位鉴定!J121</f>
        <v>0</v>
      </c>
      <c r="F121" s="22">
        <f>实习指导鉴定!J121</f>
        <v>0</v>
      </c>
      <c r="G121" s="22">
        <f>IFERROR(('答辩评分表-教师1'!J121+'答辩评分表-教师2'!J121+'答辩评分表-教师3'!J121+'答辩评分表-教师4'!J121+'答辩评分表-教师5'!J121+'答辩评分表-教师6'!J121)/(IF('答辩评分表-教师1'!J121&lt;&gt;0,1,0)+IF('答辩评分表-教师2'!J121&lt;&gt;0,1,0)+IF('答辩评分表-教师3'!J121&lt;&gt;0,1,0)+IF('答辩评分表-教师4'!J121&lt;&gt;0,1,0)+IF('答辩评分表-教师5'!J121&lt;&gt;0,1,0)+IF('答辩评分表-教师6'!J121&lt;&gt;0,1,0)),0)</f>
        <v>0</v>
      </c>
      <c r="H121" s="23">
        <f t="shared" si="2"/>
        <v>0</v>
      </c>
      <c r="I121" s="22" t="str">
        <f t="shared" si="3"/>
        <v>不及格</v>
      </c>
    </row>
    <row r="122" spans="1:9" s="7" customFormat="1" ht="15" customHeight="1" x14ac:dyDescent="0.2">
      <c r="A122" s="21">
        <f>实习单位鉴定!A122</f>
        <v>119</v>
      </c>
      <c r="B122" s="21" t="str">
        <f>实习单位鉴定!B122</f>
        <v>1702011005</v>
      </c>
      <c r="C122" s="21" t="str">
        <f>实习单位鉴定!C122</f>
        <v>张静</v>
      </c>
      <c r="D122" s="21" t="str">
        <f>实习单位鉴定!D122</f>
        <v>徐厚昌</v>
      </c>
      <c r="E122" s="22">
        <f>实习单位鉴定!J122</f>
        <v>0</v>
      </c>
      <c r="F122" s="22">
        <f>实习指导鉴定!J122</f>
        <v>0</v>
      </c>
      <c r="G122" s="22">
        <f>IFERROR(('答辩评分表-教师1'!J122+'答辩评分表-教师2'!J122+'答辩评分表-教师3'!J122+'答辩评分表-教师4'!J122+'答辩评分表-教师5'!J122+'答辩评分表-教师6'!J122)/(IF('答辩评分表-教师1'!J122&lt;&gt;0,1,0)+IF('答辩评分表-教师2'!J122&lt;&gt;0,1,0)+IF('答辩评分表-教师3'!J122&lt;&gt;0,1,0)+IF('答辩评分表-教师4'!J122&lt;&gt;0,1,0)+IF('答辩评分表-教师5'!J122&lt;&gt;0,1,0)+IF('答辩评分表-教师6'!J122&lt;&gt;0,1,0)),0)</f>
        <v>0</v>
      </c>
      <c r="H122" s="23">
        <f t="shared" si="2"/>
        <v>0</v>
      </c>
      <c r="I122" s="22" t="str">
        <f t="shared" si="3"/>
        <v>不及格</v>
      </c>
    </row>
    <row r="123" spans="1:9" s="7" customFormat="1" ht="15" customHeight="1" x14ac:dyDescent="0.2">
      <c r="A123" s="21">
        <f>实习单位鉴定!A123</f>
        <v>120</v>
      </c>
      <c r="B123" s="21" t="str">
        <f>实习单位鉴定!B123</f>
        <v>1702011024</v>
      </c>
      <c r="C123" s="21" t="str">
        <f>实习单位鉴定!C123</f>
        <v>周梓贤</v>
      </c>
      <c r="D123" s="21" t="str">
        <f>实习单位鉴定!D123</f>
        <v>徐厚昌</v>
      </c>
      <c r="E123" s="22">
        <f>实习单位鉴定!J123</f>
        <v>0</v>
      </c>
      <c r="F123" s="22">
        <f>实习指导鉴定!J123</f>
        <v>0</v>
      </c>
      <c r="G123" s="22">
        <f>IFERROR(('答辩评分表-教师1'!J123+'答辩评分表-教师2'!J123+'答辩评分表-教师3'!J123+'答辩评分表-教师4'!J123+'答辩评分表-教师5'!J123+'答辩评分表-教师6'!J123)/(IF('答辩评分表-教师1'!J123&lt;&gt;0,1,0)+IF('答辩评分表-教师2'!J123&lt;&gt;0,1,0)+IF('答辩评分表-教师3'!J123&lt;&gt;0,1,0)+IF('答辩评分表-教师4'!J123&lt;&gt;0,1,0)+IF('答辩评分表-教师5'!J123&lt;&gt;0,1,0)+IF('答辩评分表-教师6'!J123&lt;&gt;0,1,0)),0)</f>
        <v>0</v>
      </c>
      <c r="H123" s="23">
        <f t="shared" si="2"/>
        <v>0</v>
      </c>
      <c r="I123" s="22" t="str">
        <f t="shared" si="3"/>
        <v>不及格</v>
      </c>
    </row>
    <row r="124" spans="1:9" ht="15" customHeight="1" x14ac:dyDescent="0.2">
      <c r="A124" s="21">
        <f>实习单位鉴定!A124</f>
        <v>121</v>
      </c>
      <c r="B124" s="21" t="str">
        <f>实习单位鉴定!B124</f>
        <v>1706014002</v>
      </c>
      <c r="C124" s="21" t="str">
        <f>实习单位鉴定!C124</f>
        <v>程波劲</v>
      </c>
      <c r="D124" s="21" t="str">
        <f>实习单位鉴定!D124</f>
        <v>徐厚昌</v>
      </c>
      <c r="E124" s="22">
        <f>实习单位鉴定!J124</f>
        <v>0</v>
      </c>
      <c r="F124" s="22">
        <f>实习指导鉴定!J124</f>
        <v>0</v>
      </c>
      <c r="G124" s="22">
        <f>IFERROR(('答辩评分表-教师1'!J124+'答辩评分表-教师2'!J124+'答辩评分表-教师3'!J124+'答辩评分表-教师4'!J124+'答辩评分表-教师5'!J124+'答辩评分表-教师6'!J124)/(IF('答辩评分表-教师1'!J124&lt;&gt;0,1,0)+IF('答辩评分表-教师2'!J124&lt;&gt;0,1,0)+IF('答辩评分表-教师3'!J124&lt;&gt;0,1,0)+IF('答辩评分表-教师4'!J124&lt;&gt;0,1,0)+IF('答辩评分表-教师5'!J124&lt;&gt;0,1,0)+IF('答辩评分表-教师6'!J124&lt;&gt;0,1,0)),0)</f>
        <v>0</v>
      </c>
      <c r="H124" s="23">
        <f t="shared" si="2"/>
        <v>0</v>
      </c>
      <c r="I124" s="22" t="str">
        <f t="shared" si="3"/>
        <v>不及格</v>
      </c>
    </row>
    <row r="125" spans="1:9" ht="15" customHeight="1" x14ac:dyDescent="0.2">
      <c r="A125" s="21">
        <f>实习单位鉴定!A125</f>
        <v>122</v>
      </c>
      <c r="B125" s="21" t="str">
        <f>实习单位鉴定!B125</f>
        <v>1706014006</v>
      </c>
      <c r="C125" s="21" t="str">
        <f>实习单位鉴定!C125</f>
        <v>汪德松</v>
      </c>
      <c r="D125" s="21" t="str">
        <f>实习单位鉴定!D125</f>
        <v>徐厚昌</v>
      </c>
      <c r="E125" s="22">
        <f>实习单位鉴定!J125</f>
        <v>0</v>
      </c>
      <c r="F125" s="22">
        <f>实习指导鉴定!J125</f>
        <v>0</v>
      </c>
      <c r="G125" s="22">
        <f>IFERROR(('答辩评分表-教师1'!J125+'答辩评分表-教师2'!J125+'答辩评分表-教师3'!J125+'答辩评分表-教师4'!J125+'答辩评分表-教师5'!J125+'答辩评分表-教师6'!J125)/(IF('答辩评分表-教师1'!J125&lt;&gt;0,1,0)+IF('答辩评分表-教师2'!J125&lt;&gt;0,1,0)+IF('答辩评分表-教师3'!J125&lt;&gt;0,1,0)+IF('答辩评分表-教师4'!J125&lt;&gt;0,1,0)+IF('答辩评分表-教师5'!J125&lt;&gt;0,1,0)+IF('答辩评分表-教师6'!J125&lt;&gt;0,1,0)),0)</f>
        <v>0</v>
      </c>
      <c r="H125" s="23">
        <f t="shared" si="2"/>
        <v>0</v>
      </c>
      <c r="I125" s="22" t="str">
        <f t="shared" si="3"/>
        <v>不及格</v>
      </c>
    </row>
    <row r="126" spans="1:9" ht="15" customHeight="1" x14ac:dyDescent="0.2">
      <c r="A126" s="21">
        <f>实习单位鉴定!A126</f>
        <v>123</v>
      </c>
      <c r="B126" s="21" t="str">
        <f>实习单位鉴定!B126</f>
        <v>1706014024</v>
      </c>
      <c r="C126" s="21" t="str">
        <f>实习单位鉴定!C126</f>
        <v>王海涵</v>
      </c>
      <c r="D126" s="21" t="str">
        <f>实习单位鉴定!D126</f>
        <v>徐厚昌</v>
      </c>
      <c r="E126" s="22">
        <f>实习单位鉴定!J126</f>
        <v>0</v>
      </c>
      <c r="F126" s="22">
        <f>实习指导鉴定!J126</f>
        <v>0</v>
      </c>
      <c r="G126" s="22">
        <f>IFERROR(('答辩评分表-教师1'!J126+'答辩评分表-教师2'!J126+'答辩评分表-教师3'!J126+'答辩评分表-教师4'!J126+'答辩评分表-教师5'!J126+'答辩评分表-教师6'!J126)/(IF('答辩评分表-教师1'!J126&lt;&gt;0,1,0)+IF('答辩评分表-教师2'!J126&lt;&gt;0,1,0)+IF('答辩评分表-教师3'!J126&lt;&gt;0,1,0)+IF('答辩评分表-教师4'!J126&lt;&gt;0,1,0)+IF('答辩评分表-教师5'!J126&lt;&gt;0,1,0)+IF('答辩评分表-教师6'!J126&lt;&gt;0,1,0)),0)</f>
        <v>0</v>
      </c>
      <c r="H126" s="23">
        <f t="shared" si="2"/>
        <v>0</v>
      </c>
      <c r="I126" s="22" t="str">
        <f t="shared" si="3"/>
        <v>不及格</v>
      </c>
    </row>
    <row r="127" spans="1:9" ht="15" customHeight="1" x14ac:dyDescent="0.2">
      <c r="A127" s="21">
        <f>实习单位鉴定!A127</f>
        <v>124</v>
      </c>
      <c r="B127" s="21" t="str">
        <f>实习单位鉴定!B127</f>
        <v>1706014026</v>
      </c>
      <c r="C127" s="21" t="str">
        <f>实习单位鉴定!C127</f>
        <v>吴坤</v>
      </c>
      <c r="D127" s="21" t="str">
        <f>实习单位鉴定!D127</f>
        <v>徐厚昌</v>
      </c>
      <c r="E127" s="22">
        <f>实习单位鉴定!J127</f>
        <v>0</v>
      </c>
      <c r="F127" s="22">
        <f>实习指导鉴定!J127</f>
        <v>0</v>
      </c>
      <c r="G127" s="22">
        <f>IFERROR(('答辩评分表-教师1'!J127+'答辩评分表-教师2'!J127+'答辩评分表-教师3'!J127+'答辩评分表-教师4'!J127+'答辩评分表-教师5'!J127+'答辩评分表-教师6'!J127)/(IF('答辩评分表-教师1'!J127&lt;&gt;0,1,0)+IF('答辩评分表-教师2'!J127&lt;&gt;0,1,0)+IF('答辩评分表-教师3'!J127&lt;&gt;0,1,0)+IF('答辩评分表-教师4'!J127&lt;&gt;0,1,0)+IF('答辩评分表-教师5'!J127&lt;&gt;0,1,0)+IF('答辩评分表-教师6'!J127&lt;&gt;0,1,0)),0)</f>
        <v>0</v>
      </c>
      <c r="H127" s="23">
        <f t="shared" si="2"/>
        <v>0</v>
      </c>
      <c r="I127" s="22" t="str">
        <f t="shared" si="3"/>
        <v>不及格</v>
      </c>
    </row>
    <row r="128" spans="1:9" ht="15" customHeight="1" x14ac:dyDescent="0.2">
      <c r="A128" s="21">
        <f>实习单位鉴定!A128</f>
        <v>125</v>
      </c>
      <c r="B128" s="21" t="str">
        <f>实习单位鉴定!B128</f>
        <v>1706012030</v>
      </c>
      <c r="C128" s="21" t="str">
        <f>实习单位鉴定!C128</f>
        <v>孙庆雨</v>
      </c>
      <c r="D128" s="21" t="str">
        <f>实习单位鉴定!D128</f>
        <v>徐启圣</v>
      </c>
      <c r="E128" s="22">
        <f>实习单位鉴定!J128</f>
        <v>0</v>
      </c>
      <c r="F128" s="22">
        <f>实习指导鉴定!J128</f>
        <v>0</v>
      </c>
      <c r="G128" s="22">
        <f>IFERROR(('答辩评分表-教师1'!J128+'答辩评分表-教师2'!J128+'答辩评分表-教师3'!J128+'答辩评分表-教师4'!J128+'答辩评分表-教师5'!J128+'答辩评分表-教师6'!J128)/(IF('答辩评分表-教师1'!J128&lt;&gt;0,1,0)+IF('答辩评分表-教师2'!J128&lt;&gt;0,1,0)+IF('答辩评分表-教师3'!J128&lt;&gt;0,1,0)+IF('答辩评分表-教师4'!J128&lt;&gt;0,1,0)+IF('答辩评分表-教师5'!J128&lt;&gt;0,1,0)+IF('答辩评分表-教师6'!J128&lt;&gt;0,1,0)),0)</f>
        <v>0</v>
      </c>
      <c r="H128" s="23">
        <f t="shared" si="2"/>
        <v>0</v>
      </c>
      <c r="I128" s="22" t="str">
        <f t="shared" si="3"/>
        <v>不及格</v>
      </c>
    </row>
    <row r="129" spans="1:9" ht="15" customHeight="1" x14ac:dyDescent="0.2">
      <c r="A129" s="21">
        <f>实习单位鉴定!A129</f>
        <v>126</v>
      </c>
      <c r="B129" s="21" t="str">
        <f>实习单位鉴定!B129</f>
        <v>1706014011</v>
      </c>
      <c r="C129" s="21" t="str">
        <f>实习单位鉴定!C129</f>
        <v>徐波</v>
      </c>
      <c r="D129" s="21" t="str">
        <f>实习单位鉴定!D129</f>
        <v>徐启圣</v>
      </c>
      <c r="E129" s="22">
        <f>实习单位鉴定!J129</f>
        <v>0</v>
      </c>
      <c r="F129" s="22">
        <f>实习指导鉴定!J129</f>
        <v>0</v>
      </c>
      <c r="G129" s="22">
        <f>IFERROR(('答辩评分表-教师1'!J129+'答辩评分表-教师2'!J129+'答辩评分表-教师3'!J129+'答辩评分表-教师4'!J129+'答辩评分表-教师5'!J129+'答辩评分表-教师6'!J129)/(IF('答辩评分表-教师1'!J129&lt;&gt;0,1,0)+IF('答辩评分表-教师2'!J129&lt;&gt;0,1,0)+IF('答辩评分表-教师3'!J129&lt;&gt;0,1,0)+IF('答辩评分表-教师4'!J129&lt;&gt;0,1,0)+IF('答辩评分表-教师5'!J129&lt;&gt;0,1,0)+IF('答辩评分表-教师6'!J129&lt;&gt;0,1,0)),0)</f>
        <v>0</v>
      </c>
      <c r="H129" s="23">
        <f t="shared" si="2"/>
        <v>0</v>
      </c>
      <c r="I129" s="22" t="str">
        <f t="shared" si="3"/>
        <v>不及格</v>
      </c>
    </row>
    <row r="130" spans="1:9" ht="15" customHeight="1" x14ac:dyDescent="0.2">
      <c r="A130" s="21">
        <f>实习单位鉴定!A130</f>
        <v>127</v>
      </c>
      <c r="B130" s="21" t="str">
        <f>实习单位鉴定!B130</f>
        <v>1706014012</v>
      </c>
      <c r="C130" s="21" t="str">
        <f>实习单位鉴定!C130</f>
        <v>刘克怡</v>
      </c>
      <c r="D130" s="21" t="str">
        <f>实习单位鉴定!D130</f>
        <v>徐启圣</v>
      </c>
      <c r="E130" s="22">
        <f>实习单位鉴定!J130</f>
        <v>0</v>
      </c>
      <c r="F130" s="22">
        <f>实习指导鉴定!J130</f>
        <v>0</v>
      </c>
      <c r="G130" s="22">
        <f>IFERROR(('答辩评分表-教师1'!J130+'答辩评分表-教师2'!J130+'答辩评分表-教师3'!J130+'答辩评分表-教师4'!J130+'答辩评分表-教师5'!J130+'答辩评分表-教师6'!J130)/(IF('答辩评分表-教师1'!J130&lt;&gt;0,1,0)+IF('答辩评分表-教师2'!J130&lt;&gt;0,1,0)+IF('答辩评分表-教师3'!J130&lt;&gt;0,1,0)+IF('答辩评分表-教师4'!J130&lt;&gt;0,1,0)+IF('答辩评分表-教师5'!J130&lt;&gt;0,1,0)+IF('答辩评分表-教师6'!J130&lt;&gt;0,1,0)),0)</f>
        <v>0</v>
      </c>
      <c r="H130" s="23">
        <f t="shared" si="2"/>
        <v>0</v>
      </c>
      <c r="I130" s="22" t="str">
        <f t="shared" si="3"/>
        <v>不及格</v>
      </c>
    </row>
    <row r="131" spans="1:9" ht="15" customHeight="1" x14ac:dyDescent="0.2">
      <c r="A131" s="21">
        <f>实习单位鉴定!A131</f>
        <v>128</v>
      </c>
      <c r="B131" s="21" t="str">
        <f>实习单位鉴定!B131</f>
        <v>1706011013</v>
      </c>
      <c r="C131" s="21" t="str">
        <f>实习单位鉴定!C131</f>
        <v>李乐</v>
      </c>
      <c r="D131" s="21" t="str">
        <f>实习单位鉴定!D131</f>
        <v>徐启圣</v>
      </c>
      <c r="E131" s="22">
        <f>实习单位鉴定!J131</f>
        <v>0</v>
      </c>
      <c r="F131" s="22">
        <f>实习指导鉴定!J131</f>
        <v>0</v>
      </c>
      <c r="G131" s="22">
        <f>IFERROR(('答辩评分表-教师1'!J131+'答辩评分表-教师2'!J131+'答辩评分表-教师3'!J131+'答辩评分表-教师4'!J131+'答辩评分表-教师5'!J131+'答辩评分表-教师6'!J131)/(IF('答辩评分表-教师1'!J131&lt;&gt;0,1,0)+IF('答辩评分表-教师2'!J131&lt;&gt;0,1,0)+IF('答辩评分表-教师3'!J131&lt;&gt;0,1,0)+IF('答辩评分表-教师4'!J131&lt;&gt;0,1,0)+IF('答辩评分表-教师5'!J131&lt;&gt;0,1,0)+IF('答辩评分表-教师6'!J131&lt;&gt;0,1,0)),0)</f>
        <v>0</v>
      </c>
      <c r="H131" s="23">
        <f t="shared" si="2"/>
        <v>0</v>
      </c>
      <c r="I131" s="22" t="str">
        <f t="shared" si="3"/>
        <v>不及格</v>
      </c>
    </row>
    <row r="132" spans="1:9" ht="15" customHeight="1" x14ac:dyDescent="0.2">
      <c r="A132" s="21">
        <f>实习单位鉴定!A132</f>
        <v>129</v>
      </c>
      <c r="B132" s="21" t="str">
        <f>实习单位鉴定!B132</f>
        <v>1506013044</v>
      </c>
      <c r="C132" s="21" t="str">
        <f>实习单位鉴定!C132</f>
        <v>杜纬强</v>
      </c>
      <c r="D132" s="21" t="str">
        <f>实习单位鉴定!D132</f>
        <v>徐强</v>
      </c>
      <c r="E132" s="22">
        <f>实习单位鉴定!J132</f>
        <v>0</v>
      </c>
      <c r="F132" s="22">
        <f>实习指导鉴定!J132</f>
        <v>0</v>
      </c>
      <c r="G132" s="22">
        <f>IFERROR(('答辩评分表-教师1'!J132+'答辩评分表-教师2'!J132+'答辩评分表-教师3'!J132+'答辩评分表-教师4'!J132+'答辩评分表-教师5'!J132+'答辩评分表-教师6'!J132)/(IF('答辩评分表-教师1'!J132&lt;&gt;0,1,0)+IF('答辩评分表-教师2'!J132&lt;&gt;0,1,0)+IF('答辩评分表-教师3'!J132&lt;&gt;0,1,0)+IF('答辩评分表-教师4'!J132&lt;&gt;0,1,0)+IF('答辩评分表-教师5'!J132&lt;&gt;0,1,0)+IF('答辩评分表-教师6'!J132&lt;&gt;0,1,0)),0)</f>
        <v>0</v>
      </c>
      <c r="H132" s="23">
        <f t="shared" si="2"/>
        <v>0</v>
      </c>
      <c r="I132" s="22" t="str">
        <f t="shared" si="3"/>
        <v>不及格</v>
      </c>
    </row>
    <row r="133" spans="1:9" ht="15" customHeight="1" x14ac:dyDescent="0.2">
      <c r="A133" s="21">
        <f>实习单位鉴定!A133</f>
        <v>130</v>
      </c>
      <c r="B133" s="21" t="str">
        <f>实习单位鉴定!B133</f>
        <v>1706012026</v>
      </c>
      <c r="C133" s="21" t="str">
        <f>实习单位鉴定!C133</f>
        <v>张新星</v>
      </c>
      <c r="D133" s="21" t="str">
        <f>实习单位鉴定!D133</f>
        <v>徐强</v>
      </c>
      <c r="E133" s="22">
        <f>实习单位鉴定!J133</f>
        <v>0</v>
      </c>
      <c r="F133" s="22">
        <f>实习指导鉴定!J133</f>
        <v>0</v>
      </c>
      <c r="G133" s="22">
        <f>IFERROR(('答辩评分表-教师1'!J133+'答辩评分表-教师2'!J133+'答辩评分表-教师3'!J133+'答辩评分表-教师4'!J133+'答辩评分表-教师5'!J133+'答辩评分表-教师6'!J133)/(IF('答辩评分表-教师1'!J133&lt;&gt;0,1,0)+IF('答辩评分表-教师2'!J133&lt;&gt;0,1,0)+IF('答辩评分表-教师3'!J133&lt;&gt;0,1,0)+IF('答辩评分表-教师4'!J133&lt;&gt;0,1,0)+IF('答辩评分表-教师5'!J133&lt;&gt;0,1,0)+IF('答辩评分表-教师6'!J133&lt;&gt;0,1,0)),0)</f>
        <v>0</v>
      </c>
      <c r="H133" s="23">
        <f t="shared" ref="H133:H196" si="4">E133*E$2+F133*F$2+G133*G$2</f>
        <v>0</v>
      </c>
      <c r="I133" s="22" t="str">
        <f t="shared" ref="I133:I196" si="5">IF(H133&gt;=90,"优",IF(H133&gt;=80,"良",IF(H133&gt;=70,"中等",IF(H133&gt;=60,"及格","不及格"))))</f>
        <v>不及格</v>
      </c>
    </row>
    <row r="134" spans="1:9" ht="15" customHeight="1" x14ac:dyDescent="0.2">
      <c r="A134" s="21">
        <f>实习单位鉴定!A134</f>
        <v>131</v>
      </c>
      <c r="B134" s="21" t="str">
        <f>实习单位鉴定!B134</f>
        <v>1706012040</v>
      </c>
      <c r="C134" s="21" t="str">
        <f>实习单位鉴定!C134</f>
        <v>黄显通</v>
      </c>
      <c r="D134" s="21" t="str">
        <f>实习单位鉴定!D134</f>
        <v>徐强</v>
      </c>
      <c r="E134" s="22">
        <f>实习单位鉴定!J134</f>
        <v>0</v>
      </c>
      <c r="F134" s="22">
        <f>实习指导鉴定!J134</f>
        <v>0</v>
      </c>
      <c r="G134" s="22">
        <f>IFERROR(('答辩评分表-教师1'!J134+'答辩评分表-教师2'!J134+'答辩评分表-教师3'!J134+'答辩评分表-教师4'!J134+'答辩评分表-教师5'!J134+'答辩评分表-教师6'!J134)/(IF('答辩评分表-教师1'!J134&lt;&gt;0,1,0)+IF('答辩评分表-教师2'!J134&lt;&gt;0,1,0)+IF('答辩评分表-教师3'!J134&lt;&gt;0,1,0)+IF('答辩评分表-教师4'!J134&lt;&gt;0,1,0)+IF('答辩评分表-教师5'!J134&lt;&gt;0,1,0)+IF('答辩评分表-教师6'!J134&lt;&gt;0,1,0)),0)</f>
        <v>0</v>
      </c>
      <c r="H134" s="23">
        <f t="shared" si="4"/>
        <v>0</v>
      </c>
      <c r="I134" s="22" t="str">
        <f t="shared" si="5"/>
        <v>不及格</v>
      </c>
    </row>
    <row r="135" spans="1:9" ht="15" customHeight="1" x14ac:dyDescent="0.2">
      <c r="A135" s="21">
        <f>实习单位鉴定!A135</f>
        <v>132</v>
      </c>
      <c r="B135" s="21" t="str">
        <f>实习单位鉴定!B135</f>
        <v>1706013004</v>
      </c>
      <c r="C135" s="21" t="str">
        <f>实习单位鉴定!C135</f>
        <v>贾永兴</v>
      </c>
      <c r="D135" s="21" t="str">
        <f>实习单位鉴定!D135</f>
        <v>徐强</v>
      </c>
      <c r="E135" s="22">
        <f>实习单位鉴定!J135</f>
        <v>0</v>
      </c>
      <c r="F135" s="22">
        <f>实习指导鉴定!J135</f>
        <v>0</v>
      </c>
      <c r="G135" s="22">
        <f>IFERROR(('答辩评分表-教师1'!J135+'答辩评分表-教师2'!J135+'答辩评分表-教师3'!J135+'答辩评分表-教师4'!J135+'答辩评分表-教师5'!J135+'答辩评分表-教师6'!J135)/(IF('答辩评分表-教师1'!J135&lt;&gt;0,1,0)+IF('答辩评分表-教师2'!J135&lt;&gt;0,1,0)+IF('答辩评分表-教师3'!J135&lt;&gt;0,1,0)+IF('答辩评分表-教师4'!J135&lt;&gt;0,1,0)+IF('答辩评分表-教师5'!J135&lt;&gt;0,1,0)+IF('答辩评分表-教师6'!J135&lt;&gt;0,1,0)),0)</f>
        <v>0</v>
      </c>
      <c r="H135" s="23">
        <f t="shared" si="4"/>
        <v>0</v>
      </c>
      <c r="I135" s="22" t="str">
        <f t="shared" si="5"/>
        <v>不及格</v>
      </c>
    </row>
    <row r="136" spans="1:9" ht="15" customHeight="1" x14ac:dyDescent="0.2">
      <c r="A136" s="21">
        <f>实习单位鉴定!A136</f>
        <v>133</v>
      </c>
      <c r="B136" s="21" t="str">
        <f>实习单位鉴定!B136</f>
        <v>1706014019</v>
      </c>
      <c r="C136" s="21" t="str">
        <f>实习单位鉴定!C136</f>
        <v>黎向前</v>
      </c>
      <c r="D136" s="21" t="str">
        <f>实习单位鉴定!D136</f>
        <v>徐强</v>
      </c>
      <c r="E136" s="22">
        <f>实习单位鉴定!J136</f>
        <v>0</v>
      </c>
      <c r="F136" s="22">
        <f>实习指导鉴定!J136</f>
        <v>0</v>
      </c>
      <c r="G136" s="22">
        <f>IFERROR(('答辩评分表-教师1'!J136+'答辩评分表-教师2'!J136+'答辩评分表-教师3'!J136+'答辩评分表-教师4'!J136+'答辩评分表-教师5'!J136+'答辩评分表-教师6'!J136)/(IF('答辩评分表-教师1'!J136&lt;&gt;0,1,0)+IF('答辩评分表-教师2'!J136&lt;&gt;0,1,0)+IF('答辩评分表-教师3'!J136&lt;&gt;0,1,0)+IF('答辩评分表-教师4'!J136&lt;&gt;0,1,0)+IF('答辩评分表-教师5'!J136&lt;&gt;0,1,0)+IF('答辩评分表-教师6'!J136&lt;&gt;0,1,0)),0)</f>
        <v>0</v>
      </c>
      <c r="H136" s="23">
        <f t="shared" si="4"/>
        <v>0</v>
      </c>
      <c r="I136" s="22" t="str">
        <f t="shared" si="5"/>
        <v>不及格</v>
      </c>
    </row>
    <row r="137" spans="1:9" ht="15" customHeight="1" x14ac:dyDescent="0.2">
      <c r="A137" s="21">
        <f>实习单位鉴定!A137</f>
        <v>134</v>
      </c>
      <c r="B137" s="21" t="str">
        <f>实习单位鉴定!B137</f>
        <v>1706014021</v>
      </c>
      <c r="C137" s="21" t="str">
        <f>实习单位鉴定!C137</f>
        <v>夏孝东</v>
      </c>
      <c r="D137" s="21" t="str">
        <f>实习单位鉴定!D137</f>
        <v>徐强</v>
      </c>
      <c r="E137" s="22">
        <f>实习单位鉴定!J137</f>
        <v>0</v>
      </c>
      <c r="F137" s="22">
        <f>实习指导鉴定!J137</f>
        <v>0</v>
      </c>
      <c r="G137" s="22">
        <f>IFERROR(('答辩评分表-教师1'!J137+'答辩评分表-教师2'!J137+'答辩评分表-教师3'!J137+'答辩评分表-教师4'!J137+'答辩评分表-教师5'!J137+'答辩评分表-教师6'!J137)/(IF('答辩评分表-教师1'!J137&lt;&gt;0,1,0)+IF('答辩评分表-教师2'!J137&lt;&gt;0,1,0)+IF('答辩评分表-教师3'!J137&lt;&gt;0,1,0)+IF('答辩评分表-教师4'!J137&lt;&gt;0,1,0)+IF('答辩评分表-教师5'!J137&lt;&gt;0,1,0)+IF('答辩评分表-教师6'!J137&lt;&gt;0,1,0)),0)</f>
        <v>0</v>
      </c>
      <c r="H137" s="23">
        <f t="shared" si="4"/>
        <v>0</v>
      </c>
      <c r="I137" s="22" t="str">
        <f t="shared" si="5"/>
        <v>不及格</v>
      </c>
    </row>
    <row r="138" spans="1:9" ht="15" customHeight="1" x14ac:dyDescent="0.2">
      <c r="A138" s="21">
        <f>实习单位鉴定!A138</f>
        <v>135</v>
      </c>
      <c r="B138" s="21" t="str">
        <f>实习单位鉴定!B138</f>
        <v>1706014031</v>
      </c>
      <c r="C138" s="21" t="str">
        <f>实习单位鉴定!C138</f>
        <v>陈伟森</v>
      </c>
      <c r="D138" s="21" t="str">
        <f>实习单位鉴定!D138</f>
        <v>徐强</v>
      </c>
      <c r="E138" s="22">
        <f>实习单位鉴定!J138</f>
        <v>0</v>
      </c>
      <c r="F138" s="22">
        <f>实习指导鉴定!J138</f>
        <v>0</v>
      </c>
      <c r="G138" s="22">
        <f>IFERROR(('答辩评分表-教师1'!J138+'答辩评分表-教师2'!J138+'答辩评分表-教师3'!J138+'答辩评分表-教师4'!J138+'答辩评分表-教师5'!J138+'答辩评分表-教师6'!J138)/(IF('答辩评分表-教师1'!J138&lt;&gt;0,1,0)+IF('答辩评分表-教师2'!J138&lt;&gt;0,1,0)+IF('答辩评分表-教师3'!J138&lt;&gt;0,1,0)+IF('答辩评分表-教师4'!J138&lt;&gt;0,1,0)+IF('答辩评分表-教师5'!J138&lt;&gt;0,1,0)+IF('答辩评分表-教师6'!J138&lt;&gt;0,1,0)),0)</f>
        <v>0</v>
      </c>
      <c r="H138" s="23">
        <f t="shared" si="4"/>
        <v>0</v>
      </c>
      <c r="I138" s="22" t="str">
        <f t="shared" si="5"/>
        <v>不及格</v>
      </c>
    </row>
    <row r="139" spans="1:9" ht="15" customHeight="1" x14ac:dyDescent="0.2">
      <c r="A139" s="21">
        <f>实习单位鉴定!A139</f>
        <v>136</v>
      </c>
      <c r="B139" s="21" t="str">
        <f>实习单位鉴定!B139</f>
        <v>1706014032</v>
      </c>
      <c r="C139" s="21" t="str">
        <f>实习单位鉴定!C139</f>
        <v>张旭晖</v>
      </c>
      <c r="D139" s="21" t="str">
        <f>实习单位鉴定!D139</f>
        <v>徐强</v>
      </c>
      <c r="E139" s="22">
        <f>实习单位鉴定!J139</f>
        <v>0</v>
      </c>
      <c r="F139" s="22">
        <f>实习指导鉴定!J139</f>
        <v>0</v>
      </c>
      <c r="G139" s="22">
        <f>IFERROR(('答辩评分表-教师1'!J139+'答辩评分表-教师2'!J139+'答辩评分表-教师3'!J139+'答辩评分表-教师4'!J139+'答辩评分表-教师5'!J139+'答辩评分表-教师6'!J139)/(IF('答辩评分表-教师1'!J139&lt;&gt;0,1,0)+IF('答辩评分表-教师2'!J139&lt;&gt;0,1,0)+IF('答辩评分表-教师3'!J139&lt;&gt;0,1,0)+IF('答辩评分表-教师4'!J139&lt;&gt;0,1,0)+IF('答辩评分表-教师5'!J139&lt;&gt;0,1,0)+IF('答辩评分表-教师6'!J139&lt;&gt;0,1,0)),0)</f>
        <v>0</v>
      </c>
      <c r="H139" s="23">
        <f t="shared" si="4"/>
        <v>0</v>
      </c>
      <c r="I139" s="22" t="str">
        <f t="shared" si="5"/>
        <v>不及格</v>
      </c>
    </row>
    <row r="140" spans="1:9" ht="15" customHeight="1" x14ac:dyDescent="0.2">
      <c r="A140" s="21">
        <f>实习单位鉴定!A140</f>
        <v>137</v>
      </c>
      <c r="B140" s="21" t="str">
        <f>实习单位鉴定!B140</f>
        <v>1706012011</v>
      </c>
      <c r="C140" s="21" t="str">
        <f>实习单位鉴定!C140</f>
        <v>孟超群</v>
      </c>
      <c r="D140" s="21" t="str">
        <f>实习单位鉴定!D140</f>
        <v>徐滟</v>
      </c>
      <c r="E140" s="22">
        <f>实习单位鉴定!J140</f>
        <v>0</v>
      </c>
      <c r="F140" s="22">
        <f>实习指导鉴定!J140</f>
        <v>0</v>
      </c>
      <c r="G140" s="22">
        <f>IFERROR(('答辩评分表-教师1'!J140+'答辩评分表-教师2'!J140+'答辩评分表-教师3'!J140+'答辩评分表-教师4'!J140+'答辩评分表-教师5'!J140+'答辩评分表-教师6'!J140)/(IF('答辩评分表-教师1'!J140&lt;&gt;0,1,0)+IF('答辩评分表-教师2'!J140&lt;&gt;0,1,0)+IF('答辩评分表-教师3'!J140&lt;&gt;0,1,0)+IF('答辩评分表-教师4'!J140&lt;&gt;0,1,0)+IF('答辩评分表-教师5'!J140&lt;&gt;0,1,0)+IF('答辩评分表-教师6'!J140&lt;&gt;0,1,0)),0)</f>
        <v>0</v>
      </c>
      <c r="H140" s="23">
        <f t="shared" si="4"/>
        <v>0</v>
      </c>
      <c r="I140" s="22" t="str">
        <f t="shared" si="5"/>
        <v>不及格</v>
      </c>
    </row>
    <row r="141" spans="1:9" ht="15" customHeight="1" x14ac:dyDescent="0.2">
      <c r="A141" s="21">
        <f>实习单位鉴定!A141</f>
        <v>138</v>
      </c>
      <c r="B141" s="21" t="str">
        <f>实习单位鉴定!B141</f>
        <v>1706012017</v>
      </c>
      <c r="C141" s="21" t="str">
        <f>实习单位鉴定!C141</f>
        <v>周安正</v>
      </c>
      <c r="D141" s="21" t="str">
        <f>实习单位鉴定!D141</f>
        <v>徐滟</v>
      </c>
      <c r="E141" s="22">
        <f>实习单位鉴定!J141</f>
        <v>0</v>
      </c>
      <c r="F141" s="22">
        <f>实习指导鉴定!J141</f>
        <v>0</v>
      </c>
      <c r="G141" s="22">
        <f>IFERROR(('答辩评分表-教师1'!J141+'答辩评分表-教师2'!J141+'答辩评分表-教师3'!J141+'答辩评分表-教师4'!J141+'答辩评分表-教师5'!J141+'答辩评分表-教师6'!J141)/(IF('答辩评分表-教师1'!J141&lt;&gt;0,1,0)+IF('答辩评分表-教师2'!J141&lt;&gt;0,1,0)+IF('答辩评分表-教师3'!J141&lt;&gt;0,1,0)+IF('答辩评分表-教师4'!J141&lt;&gt;0,1,0)+IF('答辩评分表-教师5'!J141&lt;&gt;0,1,0)+IF('答辩评分表-教师6'!J141&lt;&gt;0,1,0)),0)</f>
        <v>0</v>
      </c>
      <c r="H141" s="23">
        <f t="shared" si="4"/>
        <v>0</v>
      </c>
      <c r="I141" s="22" t="str">
        <f t="shared" si="5"/>
        <v>不及格</v>
      </c>
    </row>
    <row r="142" spans="1:9" ht="15" customHeight="1" x14ac:dyDescent="0.2">
      <c r="A142" s="21">
        <f>实习单位鉴定!A142</f>
        <v>139</v>
      </c>
      <c r="B142" s="21" t="str">
        <f>实习单位鉴定!B142</f>
        <v>1706012019</v>
      </c>
      <c r="C142" s="21" t="str">
        <f>实习单位鉴定!C142</f>
        <v>朱毅</v>
      </c>
      <c r="D142" s="21" t="str">
        <f>实习单位鉴定!D142</f>
        <v>徐滟</v>
      </c>
      <c r="E142" s="22">
        <f>实习单位鉴定!J142</f>
        <v>0</v>
      </c>
      <c r="F142" s="22">
        <f>实习指导鉴定!J142</f>
        <v>0</v>
      </c>
      <c r="G142" s="22">
        <f>IFERROR(('答辩评分表-教师1'!J142+'答辩评分表-教师2'!J142+'答辩评分表-教师3'!J142+'答辩评分表-教师4'!J142+'答辩评分表-教师5'!J142+'答辩评分表-教师6'!J142)/(IF('答辩评分表-教师1'!J142&lt;&gt;0,1,0)+IF('答辩评分表-教师2'!J142&lt;&gt;0,1,0)+IF('答辩评分表-教师3'!J142&lt;&gt;0,1,0)+IF('答辩评分表-教师4'!J142&lt;&gt;0,1,0)+IF('答辩评分表-教师5'!J142&lt;&gt;0,1,0)+IF('答辩评分表-教师6'!J142&lt;&gt;0,1,0)),0)</f>
        <v>0</v>
      </c>
      <c r="H142" s="23">
        <f t="shared" si="4"/>
        <v>0</v>
      </c>
      <c r="I142" s="22" t="str">
        <f t="shared" si="5"/>
        <v>不及格</v>
      </c>
    </row>
    <row r="143" spans="1:9" ht="15" customHeight="1" x14ac:dyDescent="0.2">
      <c r="A143" s="21">
        <f>实习单位鉴定!A143</f>
        <v>140</v>
      </c>
      <c r="B143" s="21" t="str">
        <f>实习单位鉴定!B143</f>
        <v>1706012023</v>
      </c>
      <c r="C143" s="21" t="str">
        <f>实习单位鉴定!C143</f>
        <v>王博文</v>
      </c>
      <c r="D143" s="21" t="str">
        <f>实习单位鉴定!D143</f>
        <v>徐滟</v>
      </c>
      <c r="E143" s="22">
        <f>实习单位鉴定!J143</f>
        <v>0</v>
      </c>
      <c r="F143" s="22">
        <f>实习指导鉴定!J143</f>
        <v>0</v>
      </c>
      <c r="G143" s="22">
        <f>IFERROR(('答辩评分表-教师1'!J143+'答辩评分表-教师2'!J143+'答辩评分表-教师3'!J143+'答辩评分表-教师4'!J143+'答辩评分表-教师5'!J143+'答辩评分表-教师6'!J143)/(IF('答辩评分表-教师1'!J143&lt;&gt;0,1,0)+IF('答辩评分表-教师2'!J143&lt;&gt;0,1,0)+IF('答辩评分表-教师3'!J143&lt;&gt;0,1,0)+IF('答辩评分表-教师4'!J143&lt;&gt;0,1,0)+IF('答辩评分表-教师5'!J143&lt;&gt;0,1,0)+IF('答辩评分表-教师6'!J143&lt;&gt;0,1,0)),0)</f>
        <v>0</v>
      </c>
      <c r="H143" s="23">
        <f t="shared" si="4"/>
        <v>0</v>
      </c>
      <c r="I143" s="22" t="str">
        <f t="shared" si="5"/>
        <v>不及格</v>
      </c>
    </row>
    <row r="144" spans="1:9" ht="15" customHeight="1" x14ac:dyDescent="0.2">
      <c r="A144" s="21">
        <f>实习单位鉴定!A144</f>
        <v>141</v>
      </c>
      <c r="B144" s="21" t="str">
        <f>实习单位鉴定!B144</f>
        <v>1706011030</v>
      </c>
      <c r="C144" s="21" t="str">
        <f>实习单位鉴定!C144</f>
        <v>陈佳元</v>
      </c>
      <c r="D144" s="21" t="str">
        <f>实习单位鉴定!D144</f>
        <v>徐滟</v>
      </c>
      <c r="E144" s="22">
        <f>实习单位鉴定!J144</f>
        <v>0</v>
      </c>
      <c r="F144" s="22">
        <f>实习指导鉴定!J144</f>
        <v>0</v>
      </c>
      <c r="G144" s="22">
        <f>IFERROR(('答辩评分表-教师1'!J144+'答辩评分表-教师2'!J144+'答辩评分表-教师3'!J144+'答辩评分表-教师4'!J144+'答辩评分表-教师5'!J144+'答辩评分表-教师6'!J144)/(IF('答辩评分表-教师1'!J144&lt;&gt;0,1,0)+IF('答辩评分表-教师2'!J144&lt;&gt;0,1,0)+IF('答辩评分表-教师3'!J144&lt;&gt;0,1,0)+IF('答辩评分表-教师4'!J144&lt;&gt;0,1,0)+IF('答辩评分表-教师5'!J144&lt;&gt;0,1,0)+IF('答辩评分表-教师6'!J144&lt;&gt;0,1,0)),0)</f>
        <v>0</v>
      </c>
      <c r="H144" s="23">
        <f t="shared" si="4"/>
        <v>0</v>
      </c>
      <c r="I144" s="22" t="str">
        <f t="shared" si="5"/>
        <v>不及格</v>
      </c>
    </row>
    <row r="145" spans="1:9" ht="15" customHeight="1" x14ac:dyDescent="0.2">
      <c r="A145" s="21">
        <f>实习单位鉴定!A145</f>
        <v>142</v>
      </c>
      <c r="B145" s="21" t="str">
        <f>实习单位鉴定!B145</f>
        <v>1706014027</v>
      </c>
      <c r="C145" s="21" t="str">
        <f>实习单位鉴定!C145</f>
        <v>杨凯</v>
      </c>
      <c r="D145" s="21" t="str">
        <f>实习单位鉴定!D145</f>
        <v>许泽银</v>
      </c>
      <c r="E145" s="22">
        <f>实习单位鉴定!J145</f>
        <v>0</v>
      </c>
      <c r="F145" s="22">
        <f>实习指导鉴定!J145</f>
        <v>0</v>
      </c>
      <c r="G145" s="22">
        <f>IFERROR(('答辩评分表-教师1'!J145+'答辩评分表-教师2'!J145+'答辩评分表-教师3'!J145+'答辩评分表-教师4'!J145+'答辩评分表-教师5'!J145+'答辩评分表-教师6'!J145)/(IF('答辩评分表-教师1'!J145&lt;&gt;0,1,0)+IF('答辩评分表-教师2'!J145&lt;&gt;0,1,0)+IF('答辩评分表-教师3'!J145&lt;&gt;0,1,0)+IF('答辩评分表-教师4'!J145&lt;&gt;0,1,0)+IF('答辩评分表-教师5'!J145&lt;&gt;0,1,0)+IF('答辩评分表-教师6'!J145&lt;&gt;0,1,0)),0)</f>
        <v>0</v>
      </c>
      <c r="H145" s="23">
        <f t="shared" si="4"/>
        <v>0</v>
      </c>
      <c r="I145" s="22" t="str">
        <f t="shared" si="5"/>
        <v>不及格</v>
      </c>
    </row>
    <row r="146" spans="1:9" ht="15" customHeight="1" x14ac:dyDescent="0.2">
      <c r="A146" s="21">
        <f>实习单位鉴定!A146</f>
        <v>143</v>
      </c>
      <c r="B146" s="21" t="str">
        <f>实习单位鉴定!B146</f>
        <v>1706014029</v>
      </c>
      <c r="C146" s="21" t="str">
        <f>实习单位鉴定!C146</f>
        <v>胡浩</v>
      </c>
      <c r="D146" s="21" t="str">
        <f>实习单位鉴定!D146</f>
        <v>许泽银</v>
      </c>
      <c r="E146" s="22">
        <f>实习单位鉴定!J146</f>
        <v>0</v>
      </c>
      <c r="F146" s="22">
        <f>实习指导鉴定!J146</f>
        <v>0</v>
      </c>
      <c r="G146" s="22">
        <f>IFERROR(('答辩评分表-教师1'!J146+'答辩评分表-教师2'!J146+'答辩评分表-教师3'!J146+'答辩评分表-教师4'!J146+'答辩评分表-教师5'!J146+'答辩评分表-教师6'!J146)/(IF('答辩评分表-教师1'!J146&lt;&gt;0,1,0)+IF('答辩评分表-教师2'!J146&lt;&gt;0,1,0)+IF('答辩评分表-教师3'!J146&lt;&gt;0,1,0)+IF('答辩评分表-教师4'!J146&lt;&gt;0,1,0)+IF('答辩评分表-教师5'!J146&lt;&gt;0,1,0)+IF('答辩评分表-教师6'!J146&lt;&gt;0,1,0)),0)</f>
        <v>0</v>
      </c>
      <c r="H146" s="23">
        <f t="shared" si="4"/>
        <v>0</v>
      </c>
      <c r="I146" s="22" t="str">
        <f t="shared" si="5"/>
        <v>不及格</v>
      </c>
    </row>
    <row r="147" spans="1:9" ht="15" customHeight="1" x14ac:dyDescent="0.2">
      <c r="A147" s="21">
        <f>实习单位鉴定!A147</f>
        <v>144</v>
      </c>
      <c r="B147" s="21" t="str">
        <f>实习单位鉴定!B147</f>
        <v>1706011005</v>
      </c>
      <c r="C147" s="21" t="str">
        <f>实习单位鉴定!C147</f>
        <v>冯顺康</v>
      </c>
      <c r="D147" s="21" t="str">
        <f>实习单位鉴定!D147</f>
        <v>许泽银</v>
      </c>
      <c r="E147" s="22">
        <f>实习单位鉴定!J147</f>
        <v>0</v>
      </c>
      <c r="F147" s="22">
        <f>实习指导鉴定!J147</f>
        <v>0</v>
      </c>
      <c r="G147" s="22">
        <f>IFERROR(('答辩评分表-教师1'!J147+'答辩评分表-教师2'!J147+'答辩评分表-教师3'!J147+'答辩评分表-教师4'!J147+'答辩评分表-教师5'!J147+'答辩评分表-教师6'!J147)/(IF('答辩评分表-教师1'!J147&lt;&gt;0,1,0)+IF('答辩评分表-教师2'!J147&lt;&gt;0,1,0)+IF('答辩评分表-教师3'!J147&lt;&gt;0,1,0)+IF('答辩评分表-教师4'!J147&lt;&gt;0,1,0)+IF('答辩评分表-教师5'!J147&lt;&gt;0,1,0)+IF('答辩评分表-教师6'!J147&lt;&gt;0,1,0)),0)</f>
        <v>0</v>
      </c>
      <c r="H147" s="23">
        <f t="shared" si="4"/>
        <v>0</v>
      </c>
      <c r="I147" s="22" t="str">
        <f t="shared" si="5"/>
        <v>不及格</v>
      </c>
    </row>
    <row r="148" spans="1:9" ht="15" customHeight="1" x14ac:dyDescent="0.2">
      <c r="A148" s="21">
        <f>实习单位鉴定!A148</f>
        <v>145</v>
      </c>
      <c r="B148" s="21" t="str">
        <f>实习单位鉴定!B148</f>
        <v>1706011019</v>
      </c>
      <c r="C148" s="21" t="str">
        <f>实习单位鉴定!C148</f>
        <v>张涵</v>
      </c>
      <c r="D148" s="21" t="str">
        <f>实习单位鉴定!D148</f>
        <v>许泽银</v>
      </c>
      <c r="E148" s="22">
        <f>实习单位鉴定!J148</f>
        <v>0</v>
      </c>
      <c r="F148" s="22">
        <f>实习指导鉴定!J148</f>
        <v>0</v>
      </c>
      <c r="G148" s="22">
        <f>IFERROR(('答辩评分表-教师1'!J148+'答辩评分表-教师2'!J148+'答辩评分表-教师3'!J148+'答辩评分表-教师4'!J148+'答辩评分表-教师5'!J148+'答辩评分表-教师6'!J148)/(IF('答辩评分表-教师1'!J148&lt;&gt;0,1,0)+IF('答辩评分表-教师2'!J148&lt;&gt;0,1,0)+IF('答辩评分表-教师3'!J148&lt;&gt;0,1,0)+IF('答辩评分表-教师4'!J148&lt;&gt;0,1,0)+IF('答辩评分表-教师5'!J148&lt;&gt;0,1,0)+IF('答辩评分表-教师6'!J148&lt;&gt;0,1,0)),0)</f>
        <v>0</v>
      </c>
      <c r="H148" s="23">
        <f t="shared" si="4"/>
        <v>0</v>
      </c>
      <c r="I148" s="22" t="str">
        <f t="shared" si="5"/>
        <v>不及格</v>
      </c>
    </row>
    <row r="149" spans="1:9" ht="15" customHeight="1" x14ac:dyDescent="0.2">
      <c r="A149" s="21">
        <f>实习单位鉴定!A149</f>
        <v>146</v>
      </c>
      <c r="B149" s="21" t="str">
        <f>实习单位鉴定!B149</f>
        <v>1706014030</v>
      </c>
      <c r="C149" s="21" t="str">
        <f>实习单位鉴定!C149</f>
        <v>刘佳鑫</v>
      </c>
      <c r="D149" s="21" t="str">
        <f>实习单位鉴定!D149</f>
        <v>袁永壮</v>
      </c>
      <c r="E149" s="22">
        <f>实习单位鉴定!J149</f>
        <v>0</v>
      </c>
      <c r="F149" s="22">
        <f>实习指导鉴定!J149</f>
        <v>0</v>
      </c>
      <c r="G149" s="22">
        <f>IFERROR(('答辩评分表-教师1'!J149+'答辩评分表-教师2'!J149+'答辩评分表-教师3'!J149+'答辩评分表-教师4'!J149+'答辩评分表-教师5'!J149+'答辩评分表-教师6'!J149)/(IF('答辩评分表-教师1'!J149&lt;&gt;0,1,0)+IF('答辩评分表-教师2'!J149&lt;&gt;0,1,0)+IF('答辩评分表-教师3'!J149&lt;&gt;0,1,0)+IF('答辩评分表-教师4'!J149&lt;&gt;0,1,0)+IF('答辩评分表-教师5'!J149&lt;&gt;0,1,0)+IF('答辩评分表-教师6'!J149&lt;&gt;0,1,0)),0)</f>
        <v>0</v>
      </c>
      <c r="H149" s="23">
        <f t="shared" si="4"/>
        <v>0</v>
      </c>
      <c r="I149" s="22" t="str">
        <f t="shared" si="5"/>
        <v>不及格</v>
      </c>
    </row>
    <row r="150" spans="1:9" ht="15" customHeight="1" x14ac:dyDescent="0.2">
      <c r="A150" s="21">
        <f>实习单位鉴定!A150</f>
        <v>147</v>
      </c>
      <c r="B150" s="21" t="str">
        <f>实习单位鉴定!B150</f>
        <v>1706014035</v>
      </c>
      <c r="C150" s="21" t="str">
        <f>实习单位鉴定!C150</f>
        <v>赵毓轩</v>
      </c>
      <c r="D150" s="21" t="str">
        <f>实习单位鉴定!D150</f>
        <v>袁永壮</v>
      </c>
      <c r="E150" s="22">
        <f>实习单位鉴定!J150</f>
        <v>0</v>
      </c>
      <c r="F150" s="22">
        <f>实习指导鉴定!J150</f>
        <v>0</v>
      </c>
      <c r="G150" s="22">
        <f>IFERROR(('答辩评分表-教师1'!J150+'答辩评分表-教师2'!J150+'答辩评分表-教师3'!J150+'答辩评分表-教师4'!J150+'答辩评分表-教师5'!J150+'答辩评分表-教师6'!J150)/(IF('答辩评分表-教师1'!J150&lt;&gt;0,1,0)+IF('答辩评分表-教师2'!J150&lt;&gt;0,1,0)+IF('答辩评分表-教师3'!J150&lt;&gt;0,1,0)+IF('答辩评分表-教师4'!J150&lt;&gt;0,1,0)+IF('答辩评分表-教师5'!J150&lt;&gt;0,1,0)+IF('答辩评分表-教师6'!J150&lt;&gt;0,1,0)),0)</f>
        <v>0</v>
      </c>
      <c r="H150" s="23">
        <f t="shared" si="4"/>
        <v>0</v>
      </c>
      <c r="I150" s="22" t="str">
        <f t="shared" si="5"/>
        <v>不及格</v>
      </c>
    </row>
    <row r="151" spans="1:9" ht="15" customHeight="1" x14ac:dyDescent="0.2">
      <c r="A151" s="21">
        <f>实习单位鉴定!A151</f>
        <v>148</v>
      </c>
      <c r="B151" s="21" t="str">
        <f>实习单位鉴定!B151</f>
        <v>1706014037</v>
      </c>
      <c r="C151" s="21" t="str">
        <f>实习单位鉴定!C151</f>
        <v>杜昌晨</v>
      </c>
      <c r="D151" s="21" t="str">
        <f>实习单位鉴定!D151</f>
        <v>袁永壮</v>
      </c>
      <c r="E151" s="22">
        <f>实习单位鉴定!J151</f>
        <v>0</v>
      </c>
      <c r="F151" s="22">
        <f>实习指导鉴定!J151</f>
        <v>0</v>
      </c>
      <c r="G151" s="22">
        <f>IFERROR(('答辩评分表-教师1'!J151+'答辩评分表-教师2'!J151+'答辩评分表-教师3'!J151+'答辩评分表-教师4'!J151+'答辩评分表-教师5'!J151+'答辩评分表-教师6'!J151)/(IF('答辩评分表-教师1'!J151&lt;&gt;0,1,0)+IF('答辩评分表-教师2'!J151&lt;&gt;0,1,0)+IF('答辩评分表-教师3'!J151&lt;&gt;0,1,0)+IF('答辩评分表-教师4'!J151&lt;&gt;0,1,0)+IF('答辩评分表-教师5'!J151&lt;&gt;0,1,0)+IF('答辩评分表-教师6'!J151&lt;&gt;0,1,0)),0)</f>
        <v>0</v>
      </c>
      <c r="H151" s="23">
        <f t="shared" si="4"/>
        <v>0</v>
      </c>
      <c r="I151" s="22" t="str">
        <f t="shared" si="5"/>
        <v>不及格</v>
      </c>
    </row>
    <row r="152" spans="1:9" ht="15" customHeight="1" x14ac:dyDescent="0.2">
      <c r="A152" s="21">
        <f>实习单位鉴定!A152</f>
        <v>149</v>
      </c>
      <c r="B152" s="21" t="str">
        <f>实习单位鉴定!B152</f>
        <v>1706014039</v>
      </c>
      <c r="C152" s="21" t="str">
        <f>实习单位鉴定!C152</f>
        <v>姚鑫政</v>
      </c>
      <c r="D152" s="21" t="str">
        <f>实习单位鉴定!D152</f>
        <v>袁永壮</v>
      </c>
      <c r="E152" s="22">
        <f>实习单位鉴定!J152</f>
        <v>0</v>
      </c>
      <c r="F152" s="22">
        <f>实习指导鉴定!J152</f>
        <v>0</v>
      </c>
      <c r="G152" s="22">
        <f>IFERROR(('答辩评分表-教师1'!J152+'答辩评分表-教师2'!J152+'答辩评分表-教师3'!J152+'答辩评分表-教师4'!J152+'答辩评分表-教师5'!J152+'答辩评分表-教师6'!J152)/(IF('答辩评分表-教师1'!J152&lt;&gt;0,1,0)+IF('答辩评分表-教师2'!J152&lt;&gt;0,1,0)+IF('答辩评分表-教师3'!J152&lt;&gt;0,1,0)+IF('答辩评分表-教师4'!J152&lt;&gt;0,1,0)+IF('答辩评分表-教师5'!J152&lt;&gt;0,1,0)+IF('答辩评分表-教师6'!J152&lt;&gt;0,1,0)),0)</f>
        <v>0</v>
      </c>
      <c r="H152" s="23">
        <f t="shared" si="4"/>
        <v>0</v>
      </c>
      <c r="I152" s="22" t="str">
        <f t="shared" si="5"/>
        <v>不及格</v>
      </c>
    </row>
    <row r="153" spans="1:9" ht="15" customHeight="1" x14ac:dyDescent="0.2">
      <c r="A153" s="21">
        <f>实习单位鉴定!A153</f>
        <v>150</v>
      </c>
      <c r="B153" s="21" t="str">
        <f>实习单位鉴定!B153</f>
        <v>1706014040</v>
      </c>
      <c r="C153" s="21" t="str">
        <f>实习单位鉴定!C153</f>
        <v>桑嘉坡</v>
      </c>
      <c r="D153" s="21" t="str">
        <f>实习单位鉴定!D153</f>
        <v>袁永壮</v>
      </c>
      <c r="E153" s="22">
        <f>实习单位鉴定!J153</f>
        <v>0</v>
      </c>
      <c r="F153" s="22">
        <f>实习指导鉴定!J153</f>
        <v>0</v>
      </c>
      <c r="G153" s="22">
        <f>IFERROR(('答辩评分表-教师1'!J153+'答辩评分表-教师2'!J153+'答辩评分表-教师3'!J153+'答辩评分表-教师4'!J153+'答辩评分表-教师5'!J153+'答辩评分表-教师6'!J153)/(IF('答辩评分表-教师1'!J153&lt;&gt;0,1,0)+IF('答辩评分表-教师2'!J153&lt;&gt;0,1,0)+IF('答辩评分表-教师3'!J153&lt;&gt;0,1,0)+IF('答辩评分表-教师4'!J153&lt;&gt;0,1,0)+IF('答辩评分表-教师5'!J153&lt;&gt;0,1,0)+IF('答辩评分表-教师6'!J153&lt;&gt;0,1,0)),0)</f>
        <v>0</v>
      </c>
      <c r="H153" s="23">
        <f t="shared" si="4"/>
        <v>0</v>
      </c>
      <c r="I153" s="22" t="str">
        <f t="shared" si="5"/>
        <v>不及格</v>
      </c>
    </row>
    <row r="154" spans="1:9" ht="15" customHeight="1" x14ac:dyDescent="0.2">
      <c r="A154" s="21">
        <f>实习单位鉴定!A154</f>
        <v>151</v>
      </c>
      <c r="B154" s="21" t="str">
        <f>实习单位鉴定!B154</f>
        <v>1706014041</v>
      </c>
      <c r="C154" s="21" t="str">
        <f>实习单位鉴定!C154</f>
        <v>谈逸鸣</v>
      </c>
      <c r="D154" s="21" t="str">
        <f>实习单位鉴定!D154</f>
        <v>袁永壮</v>
      </c>
      <c r="E154" s="22">
        <f>实习单位鉴定!J154</f>
        <v>0</v>
      </c>
      <c r="F154" s="22">
        <f>实习指导鉴定!J154</f>
        <v>0</v>
      </c>
      <c r="G154" s="22">
        <f>IFERROR(('答辩评分表-教师1'!J154+'答辩评分表-教师2'!J154+'答辩评分表-教师3'!J154+'答辩评分表-教师4'!J154+'答辩评分表-教师5'!J154+'答辩评分表-教师6'!J154)/(IF('答辩评分表-教师1'!J154&lt;&gt;0,1,0)+IF('答辩评分表-教师2'!J154&lt;&gt;0,1,0)+IF('答辩评分表-教师3'!J154&lt;&gt;0,1,0)+IF('答辩评分表-教师4'!J154&lt;&gt;0,1,0)+IF('答辩评分表-教师5'!J154&lt;&gt;0,1,0)+IF('答辩评分表-教师6'!J154&lt;&gt;0,1,0)),0)</f>
        <v>0</v>
      </c>
      <c r="H154" s="23">
        <f t="shared" si="4"/>
        <v>0</v>
      </c>
      <c r="I154" s="22" t="str">
        <f t="shared" si="5"/>
        <v>不及格</v>
      </c>
    </row>
    <row r="155" spans="1:9" ht="15" customHeight="1" x14ac:dyDescent="0.2">
      <c r="A155" s="21">
        <f>实习单位鉴定!A155</f>
        <v>152</v>
      </c>
      <c r="B155" s="21" t="str">
        <f>实习单位鉴定!B155</f>
        <v>1706011001</v>
      </c>
      <c r="C155" s="21" t="str">
        <f>实习单位鉴定!C155</f>
        <v>翟吉</v>
      </c>
      <c r="D155" s="21" t="str">
        <f>实习单位鉴定!D155</f>
        <v>袁永壮</v>
      </c>
      <c r="E155" s="22">
        <f>实习单位鉴定!J155</f>
        <v>0</v>
      </c>
      <c r="F155" s="22">
        <f>实习指导鉴定!J155</f>
        <v>0</v>
      </c>
      <c r="G155" s="22">
        <f>IFERROR(('答辩评分表-教师1'!J155+'答辩评分表-教师2'!J155+'答辩评分表-教师3'!J155+'答辩评分表-教师4'!J155+'答辩评分表-教师5'!J155+'答辩评分表-教师6'!J155)/(IF('答辩评分表-教师1'!J155&lt;&gt;0,1,0)+IF('答辩评分表-教师2'!J155&lt;&gt;0,1,0)+IF('答辩评分表-教师3'!J155&lt;&gt;0,1,0)+IF('答辩评分表-教师4'!J155&lt;&gt;0,1,0)+IF('答辩评分表-教师5'!J155&lt;&gt;0,1,0)+IF('答辩评分表-教师6'!J155&lt;&gt;0,1,0)),0)</f>
        <v>0</v>
      </c>
      <c r="H155" s="23">
        <f t="shared" si="4"/>
        <v>0</v>
      </c>
      <c r="I155" s="22" t="str">
        <f t="shared" si="5"/>
        <v>不及格</v>
      </c>
    </row>
    <row r="156" spans="1:9" ht="15" customHeight="1" x14ac:dyDescent="0.2">
      <c r="A156" s="21">
        <f>实习单位鉴定!A156</f>
        <v>153</v>
      </c>
      <c r="B156" s="21" t="str">
        <f>实习单位鉴定!B156</f>
        <v>1706011022</v>
      </c>
      <c r="C156" s="21" t="str">
        <f>实习单位鉴定!C156</f>
        <v>戴方龙</v>
      </c>
      <c r="D156" s="21" t="str">
        <f>实习单位鉴定!D156</f>
        <v>袁永壮</v>
      </c>
      <c r="E156" s="22">
        <f>实习单位鉴定!J156</f>
        <v>0</v>
      </c>
      <c r="F156" s="22">
        <f>实习指导鉴定!J156</f>
        <v>0</v>
      </c>
      <c r="G156" s="22">
        <f>IFERROR(('答辩评分表-教师1'!J156+'答辩评分表-教师2'!J156+'答辩评分表-教师3'!J156+'答辩评分表-教师4'!J156+'答辩评分表-教师5'!J156+'答辩评分表-教师6'!J156)/(IF('答辩评分表-教师1'!J156&lt;&gt;0,1,0)+IF('答辩评分表-教师2'!J156&lt;&gt;0,1,0)+IF('答辩评分表-教师3'!J156&lt;&gt;0,1,0)+IF('答辩评分表-教师4'!J156&lt;&gt;0,1,0)+IF('答辩评分表-教师5'!J156&lt;&gt;0,1,0)+IF('答辩评分表-教师6'!J156&lt;&gt;0,1,0)),0)</f>
        <v>0</v>
      </c>
      <c r="H156" s="23">
        <f t="shared" si="4"/>
        <v>0</v>
      </c>
      <c r="I156" s="22" t="str">
        <f t="shared" si="5"/>
        <v>不及格</v>
      </c>
    </row>
    <row r="157" spans="1:9" ht="15" customHeight="1" x14ac:dyDescent="0.2">
      <c r="A157" s="21">
        <f>实习单位鉴定!A157</f>
        <v>154</v>
      </c>
      <c r="B157" s="21" t="str">
        <f>实习单位鉴定!B157</f>
        <v>1606021010</v>
      </c>
      <c r="C157" s="21" t="str">
        <f>实习单位鉴定!C157</f>
        <v>汪豪杰</v>
      </c>
      <c r="D157" s="21" t="str">
        <f>实习单位鉴定!D157</f>
        <v>张之荣</v>
      </c>
      <c r="E157" s="22">
        <f>实习单位鉴定!J157</f>
        <v>0</v>
      </c>
      <c r="F157" s="22">
        <f>实习指导鉴定!J157</f>
        <v>0</v>
      </c>
      <c r="G157" s="22">
        <f>IFERROR(('答辩评分表-教师1'!J157+'答辩评分表-教师2'!J157+'答辩评分表-教师3'!J157+'答辩评分表-教师4'!J157+'答辩评分表-教师5'!J157+'答辩评分表-教师6'!J157)/(IF('答辩评分表-教师1'!J157&lt;&gt;0,1,0)+IF('答辩评分表-教师2'!J157&lt;&gt;0,1,0)+IF('答辩评分表-教师3'!J157&lt;&gt;0,1,0)+IF('答辩评分表-教师4'!J157&lt;&gt;0,1,0)+IF('答辩评分表-教师5'!J157&lt;&gt;0,1,0)+IF('答辩评分表-教师6'!J157&lt;&gt;0,1,0)),0)</f>
        <v>0</v>
      </c>
      <c r="H157" s="23">
        <f t="shared" si="4"/>
        <v>0</v>
      </c>
      <c r="I157" s="22" t="str">
        <f t="shared" si="5"/>
        <v>不及格</v>
      </c>
    </row>
    <row r="158" spans="1:9" ht="15" customHeight="1" x14ac:dyDescent="0.2">
      <c r="A158" s="21">
        <f>实习单位鉴定!A158</f>
        <v>155</v>
      </c>
      <c r="B158" s="21" t="str">
        <f>实习单位鉴定!B158</f>
        <v>1706012004</v>
      </c>
      <c r="C158" s="21" t="str">
        <f>实习单位鉴定!C158</f>
        <v>袁梦梦</v>
      </c>
      <c r="D158" s="21" t="str">
        <f>实习单位鉴定!D158</f>
        <v>甄冒发</v>
      </c>
      <c r="E158" s="22">
        <f>实习单位鉴定!J158</f>
        <v>0</v>
      </c>
      <c r="F158" s="22">
        <f>实习指导鉴定!J158</f>
        <v>0</v>
      </c>
      <c r="G158" s="22">
        <f>IFERROR(('答辩评分表-教师1'!J158+'答辩评分表-教师2'!J158+'答辩评分表-教师3'!J158+'答辩评分表-教师4'!J158+'答辩评分表-教师5'!J158+'答辩评分表-教师6'!J158)/(IF('答辩评分表-教师1'!J158&lt;&gt;0,1,0)+IF('答辩评分表-教师2'!J158&lt;&gt;0,1,0)+IF('答辩评分表-教师3'!J158&lt;&gt;0,1,0)+IF('答辩评分表-教师4'!J158&lt;&gt;0,1,0)+IF('答辩评分表-教师5'!J158&lt;&gt;0,1,0)+IF('答辩评分表-教师6'!J158&lt;&gt;0,1,0)),0)</f>
        <v>0</v>
      </c>
      <c r="H158" s="23">
        <f t="shared" si="4"/>
        <v>0</v>
      </c>
      <c r="I158" s="22" t="str">
        <f t="shared" si="5"/>
        <v>不及格</v>
      </c>
    </row>
    <row r="159" spans="1:9" ht="15" customHeight="1" x14ac:dyDescent="0.2">
      <c r="A159" s="21">
        <f>实习单位鉴定!A159</f>
        <v>156</v>
      </c>
      <c r="B159" s="21" t="str">
        <f>实习单位鉴定!B159</f>
        <v>1706012006</v>
      </c>
      <c r="C159" s="21" t="str">
        <f>实习单位鉴定!C159</f>
        <v>罗欢</v>
      </c>
      <c r="D159" s="21" t="str">
        <f>实习单位鉴定!D159</f>
        <v>甄冒发</v>
      </c>
      <c r="E159" s="22">
        <f>实习单位鉴定!J159</f>
        <v>0</v>
      </c>
      <c r="F159" s="22">
        <f>实习指导鉴定!J159</f>
        <v>0</v>
      </c>
      <c r="G159" s="22">
        <f>IFERROR(('答辩评分表-教师1'!J159+'答辩评分表-教师2'!J159+'答辩评分表-教师3'!J159+'答辩评分表-教师4'!J159+'答辩评分表-教师5'!J159+'答辩评分表-教师6'!J159)/(IF('答辩评分表-教师1'!J159&lt;&gt;0,1,0)+IF('答辩评分表-教师2'!J159&lt;&gt;0,1,0)+IF('答辩评分表-教师3'!J159&lt;&gt;0,1,0)+IF('答辩评分表-教师4'!J159&lt;&gt;0,1,0)+IF('答辩评分表-教师5'!J159&lt;&gt;0,1,0)+IF('答辩评分表-教师6'!J159&lt;&gt;0,1,0)),0)</f>
        <v>0</v>
      </c>
      <c r="H159" s="23">
        <f t="shared" si="4"/>
        <v>0</v>
      </c>
      <c r="I159" s="22" t="str">
        <f t="shared" si="5"/>
        <v>不及格</v>
      </c>
    </row>
    <row r="160" spans="1:9" ht="15" customHeight="1" x14ac:dyDescent="0.2">
      <c r="A160" s="21">
        <f>实习单位鉴定!A160</f>
        <v>157</v>
      </c>
      <c r="B160" s="21" t="str">
        <f>实习单位鉴定!B160</f>
        <v>1706012008</v>
      </c>
      <c r="C160" s="21" t="str">
        <f>实习单位鉴定!C160</f>
        <v>刘健</v>
      </c>
      <c r="D160" s="21" t="str">
        <f>实习单位鉴定!D160</f>
        <v>甄冒发</v>
      </c>
      <c r="E160" s="22">
        <f>实习单位鉴定!J160</f>
        <v>0</v>
      </c>
      <c r="F160" s="22">
        <f>实习指导鉴定!J160</f>
        <v>0</v>
      </c>
      <c r="G160" s="22">
        <f>IFERROR(('答辩评分表-教师1'!J160+'答辩评分表-教师2'!J160+'答辩评分表-教师3'!J160+'答辩评分表-教师4'!J160+'答辩评分表-教师5'!J160+'答辩评分表-教师6'!J160)/(IF('答辩评分表-教师1'!J160&lt;&gt;0,1,0)+IF('答辩评分表-教师2'!J160&lt;&gt;0,1,0)+IF('答辩评分表-教师3'!J160&lt;&gt;0,1,0)+IF('答辩评分表-教师4'!J160&lt;&gt;0,1,0)+IF('答辩评分表-教师5'!J160&lt;&gt;0,1,0)+IF('答辩评分表-教师6'!J160&lt;&gt;0,1,0)),0)</f>
        <v>0</v>
      </c>
      <c r="H160" s="23">
        <f t="shared" si="4"/>
        <v>0</v>
      </c>
      <c r="I160" s="22" t="str">
        <f t="shared" si="5"/>
        <v>不及格</v>
      </c>
    </row>
    <row r="161" spans="1:9" ht="15" customHeight="1" x14ac:dyDescent="0.2">
      <c r="A161" s="21">
        <f>实习单位鉴定!A161</f>
        <v>158</v>
      </c>
      <c r="B161" s="21" t="str">
        <f>实习单位鉴定!B161</f>
        <v>1706012012</v>
      </c>
      <c r="C161" s="21" t="str">
        <f>实习单位鉴定!C161</f>
        <v>刘浩</v>
      </c>
      <c r="D161" s="21" t="str">
        <f>实习单位鉴定!D161</f>
        <v>甄冒发</v>
      </c>
      <c r="E161" s="22">
        <f>实习单位鉴定!J161</f>
        <v>0</v>
      </c>
      <c r="F161" s="22">
        <f>实习指导鉴定!J161</f>
        <v>0</v>
      </c>
      <c r="G161" s="22">
        <f>IFERROR(('答辩评分表-教师1'!J161+'答辩评分表-教师2'!J161+'答辩评分表-教师3'!J161+'答辩评分表-教师4'!J161+'答辩评分表-教师5'!J161+'答辩评分表-教师6'!J161)/(IF('答辩评分表-教师1'!J161&lt;&gt;0,1,0)+IF('答辩评分表-教师2'!J161&lt;&gt;0,1,0)+IF('答辩评分表-教师3'!J161&lt;&gt;0,1,0)+IF('答辩评分表-教师4'!J161&lt;&gt;0,1,0)+IF('答辩评分表-教师5'!J161&lt;&gt;0,1,0)+IF('答辩评分表-教师6'!J161&lt;&gt;0,1,0)),0)</f>
        <v>0</v>
      </c>
      <c r="H161" s="23">
        <f t="shared" si="4"/>
        <v>0</v>
      </c>
      <c r="I161" s="22" t="str">
        <f t="shared" si="5"/>
        <v>不及格</v>
      </c>
    </row>
    <row r="162" spans="1:9" ht="15" customHeight="1" x14ac:dyDescent="0.2">
      <c r="A162" s="21">
        <f>实习单位鉴定!A162</f>
        <v>159</v>
      </c>
      <c r="B162" s="21" t="str">
        <f>实习单位鉴定!B162</f>
        <v>1706012014</v>
      </c>
      <c r="C162" s="21" t="str">
        <f>实习单位鉴定!C162</f>
        <v>张鑫</v>
      </c>
      <c r="D162" s="21" t="str">
        <f>实习单位鉴定!D162</f>
        <v>甄冒发</v>
      </c>
      <c r="E162" s="22">
        <f>实习单位鉴定!J162</f>
        <v>0</v>
      </c>
      <c r="F162" s="22">
        <f>实习指导鉴定!J162</f>
        <v>0</v>
      </c>
      <c r="G162" s="22">
        <f>IFERROR(('答辩评分表-教师1'!J162+'答辩评分表-教师2'!J162+'答辩评分表-教师3'!J162+'答辩评分表-教师4'!J162+'答辩评分表-教师5'!J162+'答辩评分表-教师6'!J162)/(IF('答辩评分表-教师1'!J162&lt;&gt;0,1,0)+IF('答辩评分表-教师2'!J162&lt;&gt;0,1,0)+IF('答辩评分表-教师3'!J162&lt;&gt;0,1,0)+IF('答辩评分表-教师4'!J162&lt;&gt;0,1,0)+IF('答辩评分表-教师5'!J162&lt;&gt;0,1,0)+IF('答辩评分表-教师6'!J162&lt;&gt;0,1,0)),0)</f>
        <v>0</v>
      </c>
      <c r="H162" s="23">
        <f t="shared" si="4"/>
        <v>0</v>
      </c>
      <c r="I162" s="22" t="str">
        <f t="shared" si="5"/>
        <v>不及格</v>
      </c>
    </row>
    <row r="163" spans="1:9" ht="15" customHeight="1" x14ac:dyDescent="0.2">
      <c r="A163" s="21">
        <f>实习单位鉴定!A163</f>
        <v>160</v>
      </c>
      <c r="B163" s="21" t="str">
        <f>实习单位鉴定!B163</f>
        <v>1706012034</v>
      </c>
      <c r="C163" s="21" t="str">
        <f>实习单位鉴定!C163</f>
        <v>程旭东</v>
      </c>
      <c r="D163" s="21" t="str">
        <f>实习单位鉴定!D163</f>
        <v>甄冒发</v>
      </c>
      <c r="E163" s="22">
        <f>实习单位鉴定!J163</f>
        <v>0</v>
      </c>
      <c r="F163" s="22">
        <f>实习指导鉴定!J163</f>
        <v>0</v>
      </c>
      <c r="G163" s="22">
        <f>IFERROR(('答辩评分表-教师1'!J163+'答辩评分表-教师2'!J163+'答辩评分表-教师3'!J163+'答辩评分表-教师4'!J163+'答辩评分表-教师5'!J163+'答辩评分表-教师6'!J163)/(IF('答辩评分表-教师1'!J163&lt;&gt;0,1,0)+IF('答辩评分表-教师2'!J163&lt;&gt;0,1,0)+IF('答辩评分表-教师3'!J163&lt;&gt;0,1,0)+IF('答辩评分表-教师4'!J163&lt;&gt;0,1,0)+IF('答辩评分表-教师5'!J163&lt;&gt;0,1,0)+IF('答辩评分表-教师6'!J163&lt;&gt;0,1,0)),0)</f>
        <v>0</v>
      </c>
      <c r="H163" s="23">
        <f t="shared" si="4"/>
        <v>0</v>
      </c>
      <c r="I163" s="22" t="str">
        <f t="shared" si="5"/>
        <v>不及格</v>
      </c>
    </row>
    <row r="164" spans="1:9" ht="15" customHeight="1" x14ac:dyDescent="0.2">
      <c r="A164" s="21">
        <f>实习单位鉴定!A164</f>
        <v>161</v>
      </c>
      <c r="B164" s="21" t="str">
        <f>实习单位鉴定!B164</f>
        <v>1706011003</v>
      </c>
      <c r="C164" s="21" t="str">
        <f>实习单位鉴定!C164</f>
        <v>曹玉婕</v>
      </c>
      <c r="D164" s="21" t="str">
        <f>实习单位鉴定!D164</f>
        <v>甄冒发</v>
      </c>
      <c r="E164" s="22">
        <f>实习单位鉴定!J164</f>
        <v>0</v>
      </c>
      <c r="F164" s="22">
        <f>实习指导鉴定!J164</f>
        <v>0</v>
      </c>
      <c r="G164" s="22">
        <f>IFERROR(('答辩评分表-教师1'!J164+'答辩评分表-教师2'!J164+'答辩评分表-教师3'!J164+'答辩评分表-教师4'!J164+'答辩评分表-教师5'!J164+'答辩评分表-教师6'!J164)/(IF('答辩评分表-教师1'!J164&lt;&gt;0,1,0)+IF('答辩评分表-教师2'!J164&lt;&gt;0,1,0)+IF('答辩评分表-教师3'!J164&lt;&gt;0,1,0)+IF('答辩评分表-教师4'!J164&lt;&gt;0,1,0)+IF('答辩评分表-教师5'!J164&lt;&gt;0,1,0)+IF('答辩评分表-教师6'!J164&lt;&gt;0,1,0)),0)</f>
        <v>0</v>
      </c>
      <c r="H164" s="23">
        <f t="shared" si="4"/>
        <v>0</v>
      </c>
      <c r="I164" s="22" t="str">
        <f t="shared" si="5"/>
        <v>不及格</v>
      </c>
    </row>
    <row r="165" spans="1:9" ht="15" customHeight="1" x14ac:dyDescent="0.2">
      <c r="A165" s="21">
        <f>实习单位鉴定!A165</f>
        <v>162</v>
      </c>
      <c r="B165" s="21" t="str">
        <f>实习单位鉴定!B165</f>
        <v>1706011027</v>
      </c>
      <c r="C165" s="21" t="str">
        <f>实习单位鉴定!C165</f>
        <v>章志文</v>
      </c>
      <c r="D165" s="21" t="str">
        <f>实习单位鉴定!D165</f>
        <v>甄冒发</v>
      </c>
      <c r="E165" s="22">
        <f>实习单位鉴定!J165</f>
        <v>0</v>
      </c>
      <c r="F165" s="22">
        <f>实习指导鉴定!J165</f>
        <v>0</v>
      </c>
      <c r="G165" s="22">
        <f>IFERROR(('答辩评分表-教师1'!J165+'答辩评分表-教师2'!J165+'答辩评分表-教师3'!J165+'答辩评分表-教师4'!J165+'答辩评分表-教师5'!J165+'答辩评分表-教师6'!J165)/(IF('答辩评分表-教师1'!J165&lt;&gt;0,1,0)+IF('答辩评分表-教师2'!J165&lt;&gt;0,1,0)+IF('答辩评分表-教师3'!J165&lt;&gt;0,1,0)+IF('答辩评分表-教师4'!J165&lt;&gt;0,1,0)+IF('答辩评分表-教师5'!J165&lt;&gt;0,1,0)+IF('答辩评分表-教师6'!J165&lt;&gt;0,1,0)),0)</f>
        <v>0</v>
      </c>
      <c r="H165" s="23">
        <f t="shared" si="4"/>
        <v>0</v>
      </c>
      <c r="I165" s="22" t="str">
        <f t="shared" si="5"/>
        <v>不及格</v>
      </c>
    </row>
    <row r="166" spans="1:9" ht="15" customHeight="1" x14ac:dyDescent="0.2">
      <c r="A166" s="21">
        <f>实习单位鉴定!A166</f>
        <v>163</v>
      </c>
      <c r="B166" s="21" t="str">
        <f>实习单位鉴定!B166</f>
        <v>1606021014</v>
      </c>
      <c r="C166" s="21" t="str">
        <f>实习单位鉴定!C166</f>
        <v>周正岗</v>
      </c>
      <c r="D166" s="21" t="str">
        <f>实习单位鉴定!D166</f>
        <v>周莹</v>
      </c>
      <c r="E166" s="22">
        <f>实习单位鉴定!J166</f>
        <v>0</v>
      </c>
      <c r="F166" s="22">
        <f>实习指导鉴定!J166</f>
        <v>0</v>
      </c>
      <c r="G166" s="22">
        <f>IFERROR(('答辩评分表-教师1'!J166+'答辩评分表-教师2'!J166+'答辩评分表-教师3'!J166+'答辩评分表-教师4'!J166+'答辩评分表-教师5'!J166+'答辩评分表-教师6'!J166)/(IF('答辩评分表-教师1'!J166&lt;&gt;0,1,0)+IF('答辩评分表-教师2'!J166&lt;&gt;0,1,0)+IF('答辩评分表-教师3'!J166&lt;&gt;0,1,0)+IF('答辩评分表-教师4'!J166&lt;&gt;0,1,0)+IF('答辩评分表-教师5'!J166&lt;&gt;0,1,0)+IF('答辩评分表-教师6'!J166&lt;&gt;0,1,0)),0)</f>
        <v>0</v>
      </c>
      <c r="H166" s="23">
        <f t="shared" si="4"/>
        <v>0</v>
      </c>
      <c r="I166" s="22" t="str">
        <f t="shared" si="5"/>
        <v>不及格</v>
      </c>
    </row>
    <row r="167" spans="1:9" ht="15" customHeight="1" x14ac:dyDescent="0.2">
      <c r="A167" s="21">
        <f>实习单位鉴定!A167</f>
        <v>164</v>
      </c>
      <c r="B167" s="21" t="str">
        <f>实习单位鉴定!B167</f>
        <v>1706011002</v>
      </c>
      <c r="C167" s="21" t="str">
        <f>实习单位鉴定!C167</f>
        <v>谢海峰</v>
      </c>
      <c r="D167" s="21" t="str">
        <f>实习单位鉴定!D167</f>
        <v>周莹</v>
      </c>
      <c r="E167" s="22">
        <f>实习单位鉴定!J167</f>
        <v>0</v>
      </c>
      <c r="F167" s="22">
        <f>实习指导鉴定!J167</f>
        <v>0</v>
      </c>
      <c r="G167" s="22">
        <f>IFERROR(('答辩评分表-教师1'!J167+'答辩评分表-教师2'!J167+'答辩评分表-教师3'!J167+'答辩评分表-教师4'!J167+'答辩评分表-教师5'!J167+'答辩评分表-教师6'!J167)/(IF('答辩评分表-教师1'!J167&lt;&gt;0,1,0)+IF('答辩评分表-教师2'!J167&lt;&gt;0,1,0)+IF('答辩评分表-教师3'!J167&lt;&gt;0,1,0)+IF('答辩评分表-教师4'!J167&lt;&gt;0,1,0)+IF('答辩评分表-教师5'!J167&lt;&gt;0,1,0)+IF('答辩评分表-教师6'!J167&lt;&gt;0,1,0)),0)</f>
        <v>0</v>
      </c>
      <c r="H167" s="23">
        <f t="shared" si="4"/>
        <v>0</v>
      </c>
      <c r="I167" s="22" t="str">
        <f t="shared" si="5"/>
        <v>不及格</v>
      </c>
    </row>
    <row r="168" spans="1:9" ht="15" customHeight="1" x14ac:dyDescent="0.2">
      <c r="A168" s="21">
        <f>实习单位鉴定!A168</f>
        <v>165</v>
      </c>
      <c r="B168" s="21" t="str">
        <f>实习单位鉴定!B168</f>
        <v>1706011016</v>
      </c>
      <c r="C168" s="21" t="str">
        <f>实习单位鉴定!C168</f>
        <v>朱记传</v>
      </c>
      <c r="D168" s="21" t="str">
        <f>实习单位鉴定!D168</f>
        <v>周莹</v>
      </c>
      <c r="E168" s="22">
        <f>实习单位鉴定!J168</f>
        <v>0</v>
      </c>
      <c r="F168" s="22">
        <f>实习指导鉴定!J168</f>
        <v>0</v>
      </c>
      <c r="G168" s="22">
        <f>IFERROR(('答辩评分表-教师1'!J168+'答辩评分表-教师2'!J168+'答辩评分表-教师3'!J168+'答辩评分表-教师4'!J168+'答辩评分表-教师5'!J168+'答辩评分表-教师6'!J168)/(IF('答辩评分表-教师1'!J168&lt;&gt;0,1,0)+IF('答辩评分表-教师2'!J168&lt;&gt;0,1,0)+IF('答辩评分表-教师3'!J168&lt;&gt;0,1,0)+IF('答辩评分表-教师4'!J168&lt;&gt;0,1,0)+IF('答辩评分表-教师5'!J168&lt;&gt;0,1,0)+IF('答辩评分表-教师6'!J168&lt;&gt;0,1,0)),0)</f>
        <v>0</v>
      </c>
      <c r="H168" s="23">
        <f t="shared" si="4"/>
        <v>0</v>
      </c>
      <c r="I168" s="22" t="str">
        <f t="shared" si="5"/>
        <v>不及格</v>
      </c>
    </row>
    <row r="169" spans="1:9" ht="15" customHeight="1" x14ac:dyDescent="0.2">
      <c r="A169" s="21">
        <f>实习单位鉴定!A169</f>
        <v>166</v>
      </c>
      <c r="B169" s="21" t="str">
        <f>实习单位鉴定!B169</f>
        <v>1706011020</v>
      </c>
      <c r="C169" s="21" t="str">
        <f>实习单位鉴定!C169</f>
        <v>陈谷旭</v>
      </c>
      <c r="D169" s="21" t="str">
        <f>实习单位鉴定!D169</f>
        <v>周莹</v>
      </c>
      <c r="E169" s="22">
        <f>实习单位鉴定!J169</f>
        <v>0</v>
      </c>
      <c r="F169" s="22">
        <f>实习指导鉴定!J169</f>
        <v>0</v>
      </c>
      <c r="G169" s="22">
        <f>IFERROR(('答辩评分表-教师1'!J169+'答辩评分表-教师2'!J169+'答辩评分表-教师3'!J169+'答辩评分表-教师4'!J169+'答辩评分表-教师5'!J169+'答辩评分表-教师6'!J169)/(IF('答辩评分表-教师1'!J169&lt;&gt;0,1,0)+IF('答辩评分表-教师2'!J169&lt;&gt;0,1,0)+IF('答辩评分表-教师3'!J169&lt;&gt;0,1,0)+IF('答辩评分表-教师4'!J169&lt;&gt;0,1,0)+IF('答辩评分表-教师5'!J169&lt;&gt;0,1,0)+IF('答辩评分表-教师6'!J169&lt;&gt;0,1,0)),0)</f>
        <v>0</v>
      </c>
      <c r="H169" s="23">
        <f t="shared" si="4"/>
        <v>0</v>
      </c>
      <c r="I169" s="22" t="str">
        <f t="shared" si="5"/>
        <v>不及格</v>
      </c>
    </row>
    <row r="170" spans="1:9" ht="15" customHeight="1" x14ac:dyDescent="0.2">
      <c r="A170" s="21">
        <f>实习单位鉴定!A170</f>
        <v>167</v>
      </c>
      <c r="B170" s="21" t="str">
        <f>实习单位鉴定!B170</f>
        <v>1706011021</v>
      </c>
      <c r="C170" s="21" t="str">
        <f>实习单位鉴定!C170</f>
        <v>任紫昂</v>
      </c>
      <c r="D170" s="21" t="str">
        <f>实习单位鉴定!D170</f>
        <v>周莹</v>
      </c>
      <c r="E170" s="22">
        <f>实习单位鉴定!J170</f>
        <v>0</v>
      </c>
      <c r="F170" s="22">
        <f>实习指导鉴定!J170</f>
        <v>0</v>
      </c>
      <c r="G170" s="22">
        <f>IFERROR(('答辩评分表-教师1'!J170+'答辩评分表-教师2'!J170+'答辩评分表-教师3'!J170+'答辩评分表-教师4'!J170+'答辩评分表-教师5'!J170+'答辩评分表-教师6'!J170)/(IF('答辩评分表-教师1'!J170&lt;&gt;0,1,0)+IF('答辩评分表-教师2'!J170&lt;&gt;0,1,0)+IF('答辩评分表-教师3'!J170&lt;&gt;0,1,0)+IF('答辩评分表-教师4'!J170&lt;&gt;0,1,0)+IF('答辩评分表-教师5'!J170&lt;&gt;0,1,0)+IF('答辩评分表-教师6'!J170&lt;&gt;0,1,0)),0)</f>
        <v>0</v>
      </c>
      <c r="H170" s="23">
        <f t="shared" si="4"/>
        <v>0</v>
      </c>
      <c r="I170" s="22" t="str">
        <f t="shared" si="5"/>
        <v>不及格</v>
      </c>
    </row>
    <row r="171" spans="1:9" ht="15" customHeight="1" x14ac:dyDescent="0.2">
      <c r="A171" s="21">
        <f>实习单位鉴定!A171</f>
        <v>168</v>
      </c>
      <c r="B171" s="21" t="str">
        <f>实习单位鉴定!B171</f>
        <v>1706011024</v>
      </c>
      <c r="C171" s="21" t="str">
        <f>实习单位鉴定!C171</f>
        <v>杨震</v>
      </c>
      <c r="D171" s="21" t="str">
        <f>实习单位鉴定!D171</f>
        <v>周莹</v>
      </c>
      <c r="E171" s="22">
        <f>实习单位鉴定!J171</f>
        <v>0</v>
      </c>
      <c r="F171" s="22">
        <f>实习指导鉴定!J171</f>
        <v>0</v>
      </c>
      <c r="G171" s="22">
        <f>IFERROR(('答辩评分表-教师1'!J171+'答辩评分表-教师2'!J171+'答辩评分表-教师3'!J171+'答辩评分表-教师4'!J171+'答辩评分表-教师5'!J171+'答辩评分表-教师6'!J171)/(IF('答辩评分表-教师1'!J171&lt;&gt;0,1,0)+IF('答辩评分表-教师2'!J171&lt;&gt;0,1,0)+IF('答辩评分表-教师3'!J171&lt;&gt;0,1,0)+IF('答辩评分表-教师4'!J171&lt;&gt;0,1,0)+IF('答辩评分表-教师5'!J171&lt;&gt;0,1,0)+IF('答辩评分表-教师6'!J171&lt;&gt;0,1,0)),0)</f>
        <v>0</v>
      </c>
      <c r="H171" s="23">
        <f t="shared" si="4"/>
        <v>0</v>
      </c>
      <c r="I171" s="22" t="str">
        <f t="shared" si="5"/>
        <v>不及格</v>
      </c>
    </row>
    <row r="172" spans="1:9" ht="15" customHeight="1" x14ac:dyDescent="0.2">
      <c r="A172" s="21">
        <f>实习单位鉴定!A172</f>
        <v>169</v>
      </c>
      <c r="B172" s="21" t="str">
        <f>实习单位鉴定!B172</f>
        <v>1706011025</v>
      </c>
      <c r="C172" s="21" t="str">
        <f>实习单位鉴定!C172</f>
        <v>左澄澈</v>
      </c>
      <c r="D172" s="21" t="str">
        <f>实习单位鉴定!D172</f>
        <v>周莹</v>
      </c>
      <c r="E172" s="22">
        <f>实习单位鉴定!J172</f>
        <v>0</v>
      </c>
      <c r="F172" s="22">
        <f>实习指导鉴定!J172</f>
        <v>0</v>
      </c>
      <c r="G172" s="22">
        <f>IFERROR(('答辩评分表-教师1'!J172+'答辩评分表-教师2'!J172+'答辩评分表-教师3'!J172+'答辩评分表-教师4'!J172+'答辩评分表-教师5'!J172+'答辩评分表-教师6'!J172)/(IF('答辩评分表-教师1'!J172&lt;&gt;0,1,0)+IF('答辩评分表-教师2'!J172&lt;&gt;0,1,0)+IF('答辩评分表-教师3'!J172&lt;&gt;0,1,0)+IF('答辩评分表-教师4'!J172&lt;&gt;0,1,0)+IF('答辩评分表-教师5'!J172&lt;&gt;0,1,0)+IF('答辩评分表-教师6'!J172&lt;&gt;0,1,0)),0)</f>
        <v>0</v>
      </c>
      <c r="H172" s="23">
        <f t="shared" si="4"/>
        <v>0</v>
      </c>
      <c r="I172" s="22" t="str">
        <f t="shared" si="5"/>
        <v>不及格</v>
      </c>
    </row>
    <row r="173" spans="1:9" ht="15" customHeight="1" x14ac:dyDescent="0.2">
      <c r="A173" s="21">
        <f>实习单位鉴定!A173</f>
        <v>170</v>
      </c>
      <c r="B173" s="21" t="str">
        <f>实习单位鉴定!B173</f>
        <v>1706013008</v>
      </c>
      <c r="C173" s="21" t="str">
        <f>实习单位鉴定!C173</f>
        <v>闵永健</v>
      </c>
      <c r="D173" s="21" t="str">
        <f>实习单位鉴定!D173</f>
        <v>朱茂飞</v>
      </c>
      <c r="E173" s="22">
        <f>实习单位鉴定!J173</f>
        <v>0</v>
      </c>
      <c r="F173" s="22">
        <f>实习指导鉴定!J173</f>
        <v>0</v>
      </c>
      <c r="G173" s="22">
        <f>IFERROR(('答辩评分表-教师1'!J173+'答辩评分表-教师2'!J173+'答辩评分表-教师3'!J173+'答辩评分表-教师4'!J173+'答辩评分表-教师5'!J173+'答辩评分表-教师6'!J173)/(IF('答辩评分表-教师1'!J173&lt;&gt;0,1,0)+IF('答辩评分表-教师2'!J173&lt;&gt;0,1,0)+IF('答辩评分表-教师3'!J173&lt;&gt;0,1,0)+IF('答辩评分表-教师4'!J173&lt;&gt;0,1,0)+IF('答辩评分表-教师5'!J173&lt;&gt;0,1,0)+IF('答辩评分表-教师6'!J173&lt;&gt;0,1,0)),0)</f>
        <v>0</v>
      </c>
      <c r="H173" s="23">
        <f t="shared" si="4"/>
        <v>0</v>
      </c>
      <c r="I173" s="22" t="str">
        <f t="shared" si="5"/>
        <v>不及格</v>
      </c>
    </row>
    <row r="174" spans="1:9" ht="15" customHeight="1" x14ac:dyDescent="0.2">
      <c r="A174" s="21">
        <f>实习单位鉴定!A174</f>
        <v>171</v>
      </c>
      <c r="B174" s="21" t="str">
        <f>实习单位鉴定!B174</f>
        <v>1706013016</v>
      </c>
      <c r="C174" s="21" t="str">
        <f>实习单位鉴定!C174</f>
        <v>王庆林</v>
      </c>
      <c r="D174" s="21" t="str">
        <f>实习单位鉴定!D174</f>
        <v>朱茂飞</v>
      </c>
      <c r="E174" s="22">
        <f>实习单位鉴定!J174</f>
        <v>0</v>
      </c>
      <c r="F174" s="22">
        <f>实习指导鉴定!J174</f>
        <v>0</v>
      </c>
      <c r="G174" s="22">
        <f>IFERROR(('答辩评分表-教师1'!J174+'答辩评分表-教师2'!J174+'答辩评分表-教师3'!J174+'答辩评分表-教师4'!J174+'答辩评分表-教师5'!J174+'答辩评分表-教师6'!J174)/(IF('答辩评分表-教师1'!J174&lt;&gt;0,1,0)+IF('答辩评分表-教师2'!J174&lt;&gt;0,1,0)+IF('答辩评分表-教师3'!J174&lt;&gt;0,1,0)+IF('答辩评分表-教师4'!J174&lt;&gt;0,1,0)+IF('答辩评分表-教师5'!J174&lt;&gt;0,1,0)+IF('答辩评分表-教师6'!J174&lt;&gt;0,1,0)),0)</f>
        <v>0</v>
      </c>
      <c r="H174" s="23">
        <f t="shared" si="4"/>
        <v>0</v>
      </c>
      <c r="I174" s="22" t="str">
        <f t="shared" si="5"/>
        <v>不及格</v>
      </c>
    </row>
    <row r="175" spans="1:9" ht="15" customHeight="1" x14ac:dyDescent="0.2">
      <c r="A175" s="21">
        <f>实习单位鉴定!A175</f>
        <v>172</v>
      </c>
      <c r="B175" s="21">
        <f>实习单位鉴定!B175</f>
        <v>0</v>
      </c>
      <c r="C175" s="21">
        <f>实习单位鉴定!C175</f>
        <v>0</v>
      </c>
      <c r="D175" s="21">
        <f>实习单位鉴定!D175</f>
        <v>0</v>
      </c>
      <c r="E175" s="22">
        <f>实习单位鉴定!J175</f>
        <v>0</v>
      </c>
      <c r="F175" s="22">
        <f>实习指导鉴定!J175</f>
        <v>0</v>
      </c>
      <c r="G175" s="22">
        <f>IFERROR(('答辩评分表-教师1'!J175+'答辩评分表-教师2'!J175+'答辩评分表-教师3'!J175+'答辩评分表-教师4'!J175+'答辩评分表-教师5'!J175+'答辩评分表-教师6'!J175)/(IF('答辩评分表-教师1'!J175&lt;&gt;0,1,0)+IF('答辩评分表-教师2'!J175&lt;&gt;0,1,0)+IF('答辩评分表-教师3'!J175&lt;&gt;0,1,0)+IF('答辩评分表-教师4'!J175&lt;&gt;0,1,0)+IF('答辩评分表-教师5'!J175&lt;&gt;0,1,0)+IF('答辩评分表-教师6'!J175&lt;&gt;0,1,0)),0)</f>
        <v>0</v>
      </c>
      <c r="H175" s="23">
        <f t="shared" si="4"/>
        <v>0</v>
      </c>
      <c r="I175" s="22" t="str">
        <f t="shared" si="5"/>
        <v>不及格</v>
      </c>
    </row>
    <row r="176" spans="1:9" ht="15" customHeight="1" x14ac:dyDescent="0.2">
      <c r="A176" s="21">
        <f>实习单位鉴定!A176</f>
        <v>173</v>
      </c>
      <c r="B176" s="21">
        <f>实习单位鉴定!B176</f>
        <v>0</v>
      </c>
      <c r="C176" s="21">
        <f>实习单位鉴定!C176</f>
        <v>0</v>
      </c>
      <c r="D176" s="21">
        <f>实习单位鉴定!D176</f>
        <v>0</v>
      </c>
      <c r="E176" s="22">
        <f>实习单位鉴定!J176</f>
        <v>0</v>
      </c>
      <c r="F176" s="22">
        <f>实习指导鉴定!J176</f>
        <v>0</v>
      </c>
      <c r="G176" s="22">
        <f>IFERROR(('答辩评分表-教师1'!J176+'答辩评分表-教师2'!J176+'答辩评分表-教师3'!J176+'答辩评分表-教师4'!J176+'答辩评分表-教师5'!J176+'答辩评分表-教师6'!J176)/(IF('答辩评分表-教师1'!J176&lt;&gt;0,1,0)+IF('答辩评分表-教师2'!J176&lt;&gt;0,1,0)+IF('答辩评分表-教师3'!J176&lt;&gt;0,1,0)+IF('答辩评分表-教师4'!J176&lt;&gt;0,1,0)+IF('答辩评分表-教师5'!J176&lt;&gt;0,1,0)+IF('答辩评分表-教师6'!J176&lt;&gt;0,1,0)),0)</f>
        <v>0</v>
      </c>
      <c r="H176" s="23">
        <f t="shared" si="4"/>
        <v>0</v>
      </c>
      <c r="I176" s="22" t="str">
        <f t="shared" si="5"/>
        <v>不及格</v>
      </c>
    </row>
    <row r="177" spans="1:9" ht="15" customHeight="1" x14ac:dyDescent="0.2">
      <c r="A177" s="21">
        <f>实习单位鉴定!A177</f>
        <v>174</v>
      </c>
      <c r="B177" s="21">
        <f>实习单位鉴定!B177</f>
        <v>0</v>
      </c>
      <c r="C177" s="21">
        <f>实习单位鉴定!C177</f>
        <v>0</v>
      </c>
      <c r="D177" s="21">
        <f>实习单位鉴定!D177</f>
        <v>0</v>
      </c>
      <c r="E177" s="22">
        <f>实习单位鉴定!J177</f>
        <v>0</v>
      </c>
      <c r="F177" s="22">
        <f>实习指导鉴定!J177</f>
        <v>0</v>
      </c>
      <c r="G177" s="22">
        <f>IFERROR(('答辩评分表-教师1'!J177+'答辩评分表-教师2'!J177+'答辩评分表-教师3'!J177+'答辩评分表-教师4'!J177+'答辩评分表-教师5'!J177+'答辩评分表-教师6'!J177)/(IF('答辩评分表-教师1'!J177&lt;&gt;0,1,0)+IF('答辩评分表-教师2'!J177&lt;&gt;0,1,0)+IF('答辩评分表-教师3'!J177&lt;&gt;0,1,0)+IF('答辩评分表-教师4'!J177&lt;&gt;0,1,0)+IF('答辩评分表-教师5'!J177&lt;&gt;0,1,0)+IF('答辩评分表-教师6'!J177&lt;&gt;0,1,0)),0)</f>
        <v>0</v>
      </c>
      <c r="H177" s="23">
        <f t="shared" si="4"/>
        <v>0</v>
      </c>
      <c r="I177" s="22" t="str">
        <f t="shared" si="5"/>
        <v>不及格</v>
      </c>
    </row>
    <row r="178" spans="1:9" ht="15" customHeight="1" x14ac:dyDescent="0.2">
      <c r="A178" s="21">
        <f>实习单位鉴定!A178</f>
        <v>175</v>
      </c>
      <c r="B178" s="21">
        <f>实习单位鉴定!B178</f>
        <v>0</v>
      </c>
      <c r="C178" s="21">
        <f>实习单位鉴定!C178</f>
        <v>0</v>
      </c>
      <c r="D178" s="21">
        <f>实习单位鉴定!D178</f>
        <v>0</v>
      </c>
      <c r="E178" s="22">
        <f>实习单位鉴定!J178</f>
        <v>0</v>
      </c>
      <c r="F178" s="22">
        <f>实习指导鉴定!J178</f>
        <v>0</v>
      </c>
      <c r="G178" s="22">
        <f>IFERROR(('答辩评分表-教师1'!J178+'答辩评分表-教师2'!J178+'答辩评分表-教师3'!J178+'答辩评分表-教师4'!J178+'答辩评分表-教师5'!J178+'答辩评分表-教师6'!J178)/(IF('答辩评分表-教师1'!J178&lt;&gt;0,1,0)+IF('答辩评分表-教师2'!J178&lt;&gt;0,1,0)+IF('答辩评分表-教师3'!J178&lt;&gt;0,1,0)+IF('答辩评分表-教师4'!J178&lt;&gt;0,1,0)+IF('答辩评分表-教师5'!J178&lt;&gt;0,1,0)+IF('答辩评分表-教师6'!J178&lt;&gt;0,1,0)),0)</f>
        <v>0</v>
      </c>
      <c r="H178" s="23">
        <f t="shared" si="4"/>
        <v>0</v>
      </c>
      <c r="I178" s="22" t="str">
        <f t="shared" si="5"/>
        <v>不及格</v>
      </c>
    </row>
    <row r="179" spans="1:9" ht="15" customHeight="1" x14ac:dyDescent="0.2">
      <c r="A179" s="21">
        <f>实习单位鉴定!A179</f>
        <v>176</v>
      </c>
      <c r="B179" s="21">
        <f>实习单位鉴定!B179</f>
        <v>0</v>
      </c>
      <c r="C179" s="21">
        <f>实习单位鉴定!C179</f>
        <v>0</v>
      </c>
      <c r="D179" s="21">
        <f>实习单位鉴定!D179</f>
        <v>0</v>
      </c>
      <c r="E179" s="22">
        <f>实习单位鉴定!J179</f>
        <v>0</v>
      </c>
      <c r="F179" s="22">
        <f>实习指导鉴定!J179</f>
        <v>0</v>
      </c>
      <c r="G179" s="22">
        <f>IFERROR(('答辩评分表-教师1'!J179+'答辩评分表-教师2'!J179+'答辩评分表-教师3'!J179+'答辩评分表-教师4'!J179+'答辩评分表-教师5'!J179+'答辩评分表-教师6'!J179)/(IF('答辩评分表-教师1'!J179&lt;&gt;0,1,0)+IF('答辩评分表-教师2'!J179&lt;&gt;0,1,0)+IF('答辩评分表-教师3'!J179&lt;&gt;0,1,0)+IF('答辩评分表-教师4'!J179&lt;&gt;0,1,0)+IF('答辩评分表-教师5'!J179&lt;&gt;0,1,0)+IF('答辩评分表-教师6'!J179&lt;&gt;0,1,0)),0)</f>
        <v>0</v>
      </c>
      <c r="H179" s="23">
        <f t="shared" si="4"/>
        <v>0</v>
      </c>
      <c r="I179" s="22" t="str">
        <f t="shared" si="5"/>
        <v>不及格</v>
      </c>
    </row>
    <row r="180" spans="1:9" ht="15" customHeight="1" x14ac:dyDescent="0.2">
      <c r="A180" s="21">
        <f>实习单位鉴定!A180</f>
        <v>177</v>
      </c>
      <c r="B180" s="21">
        <f>实习单位鉴定!B180</f>
        <v>0</v>
      </c>
      <c r="C180" s="21">
        <f>实习单位鉴定!C180</f>
        <v>0</v>
      </c>
      <c r="D180" s="21">
        <f>实习单位鉴定!D180</f>
        <v>0</v>
      </c>
      <c r="E180" s="22">
        <f>实习单位鉴定!J180</f>
        <v>0</v>
      </c>
      <c r="F180" s="22">
        <f>实习指导鉴定!J180</f>
        <v>0</v>
      </c>
      <c r="G180" s="22">
        <f>IFERROR(('答辩评分表-教师1'!J180+'答辩评分表-教师2'!J180+'答辩评分表-教师3'!J180+'答辩评分表-教师4'!J180+'答辩评分表-教师5'!J180+'答辩评分表-教师6'!J180)/(IF('答辩评分表-教师1'!J180&lt;&gt;0,1,0)+IF('答辩评分表-教师2'!J180&lt;&gt;0,1,0)+IF('答辩评分表-教师3'!J180&lt;&gt;0,1,0)+IF('答辩评分表-教师4'!J180&lt;&gt;0,1,0)+IF('答辩评分表-教师5'!J180&lt;&gt;0,1,0)+IF('答辩评分表-教师6'!J180&lt;&gt;0,1,0)),0)</f>
        <v>0</v>
      </c>
      <c r="H180" s="23">
        <f t="shared" si="4"/>
        <v>0</v>
      </c>
      <c r="I180" s="22" t="str">
        <f t="shared" si="5"/>
        <v>不及格</v>
      </c>
    </row>
    <row r="181" spans="1:9" ht="15" customHeight="1" x14ac:dyDescent="0.2">
      <c r="A181" s="21">
        <f>实习单位鉴定!A181</f>
        <v>178</v>
      </c>
      <c r="B181" s="21">
        <f>实习单位鉴定!B181</f>
        <v>0</v>
      </c>
      <c r="C181" s="21">
        <f>实习单位鉴定!C181</f>
        <v>0</v>
      </c>
      <c r="D181" s="21">
        <f>实习单位鉴定!D181</f>
        <v>0</v>
      </c>
      <c r="E181" s="22">
        <f>实习单位鉴定!J181</f>
        <v>0</v>
      </c>
      <c r="F181" s="22">
        <f>实习指导鉴定!J181</f>
        <v>0</v>
      </c>
      <c r="G181" s="22">
        <f>IFERROR(('答辩评分表-教师1'!J181+'答辩评分表-教师2'!J181+'答辩评分表-教师3'!J181+'答辩评分表-教师4'!J181+'答辩评分表-教师5'!J181+'答辩评分表-教师6'!J181)/(IF('答辩评分表-教师1'!J181&lt;&gt;0,1,0)+IF('答辩评分表-教师2'!J181&lt;&gt;0,1,0)+IF('答辩评分表-教师3'!J181&lt;&gt;0,1,0)+IF('答辩评分表-教师4'!J181&lt;&gt;0,1,0)+IF('答辩评分表-教师5'!J181&lt;&gt;0,1,0)+IF('答辩评分表-教师6'!J181&lt;&gt;0,1,0)),0)</f>
        <v>0</v>
      </c>
      <c r="H181" s="23">
        <f t="shared" si="4"/>
        <v>0</v>
      </c>
      <c r="I181" s="22" t="str">
        <f t="shared" si="5"/>
        <v>不及格</v>
      </c>
    </row>
    <row r="182" spans="1:9" ht="15" customHeight="1" x14ac:dyDescent="0.2">
      <c r="A182" s="21">
        <f>实习单位鉴定!A182</f>
        <v>179</v>
      </c>
      <c r="B182" s="21">
        <f>实习单位鉴定!B182</f>
        <v>0</v>
      </c>
      <c r="C182" s="21">
        <f>实习单位鉴定!C182</f>
        <v>0</v>
      </c>
      <c r="D182" s="21">
        <f>实习单位鉴定!D182</f>
        <v>0</v>
      </c>
      <c r="E182" s="22">
        <f>实习单位鉴定!J182</f>
        <v>0</v>
      </c>
      <c r="F182" s="22">
        <f>实习指导鉴定!J182</f>
        <v>0</v>
      </c>
      <c r="G182" s="22">
        <f>IFERROR(('答辩评分表-教师1'!J182+'答辩评分表-教师2'!J182+'答辩评分表-教师3'!J182+'答辩评分表-教师4'!J182+'答辩评分表-教师5'!J182+'答辩评分表-教师6'!J182)/(IF('答辩评分表-教师1'!J182&lt;&gt;0,1,0)+IF('答辩评分表-教师2'!J182&lt;&gt;0,1,0)+IF('答辩评分表-教师3'!J182&lt;&gt;0,1,0)+IF('答辩评分表-教师4'!J182&lt;&gt;0,1,0)+IF('答辩评分表-教师5'!J182&lt;&gt;0,1,0)+IF('答辩评分表-教师6'!J182&lt;&gt;0,1,0)),0)</f>
        <v>0</v>
      </c>
      <c r="H182" s="23">
        <f t="shared" si="4"/>
        <v>0</v>
      </c>
      <c r="I182" s="22" t="str">
        <f t="shared" si="5"/>
        <v>不及格</v>
      </c>
    </row>
    <row r="183" spans="1:9" ht="15" customHeight="1" x14ac:dyDescent="0.2">
      <c r="A183" s="21">
        <f>实习单位鉴定!A183</f>
        <v>180</v>
      </c>
      <c r="B183" s="21">
        <f>实习单位鉴定!B183</f>
        <v>0</v>
      </c>
      <c r="C183" s="21">
        <f>实习单位鉴定!C183</f>
        <v>0</v>
      </c>
      <c r="D183" s="21">
        <f>实习单位鉴定!D183</f>
        <v>0</v>
      </c>
      <c r="E183" s="22">
        <f>实习单位鉴定!J183</f>
        <v>0</v>
      </c>
      <c r="F183" s="22">
        <f>实习指导鉴定!J183</f>
        <v>0</v>
      </c>
      <c r="G183" s="22">
        <f>IFERROR(('答辩评分表-教师1'!J183+'答辩评分表-教师2'!J183+'答辩评分表-教师3'!J183+'答辩评分表-教师4'!J183+'答辩评分表-教师5'!J183+'答辩评分表-教师6'!J183)/(IF('答辩评分表-教师1'!J183&lt;&gt;0,1,0)+IF('答辩评分表-教师2'!J183&lt;&gt;0,1,0)+IF('答辩评分表-教师3'!J183&lt;&gt;0,1,0)+IF('答辩评分表-教师4'!J183&lt;&gt;0,1,0)+IF('答辩评分表-教师5'!J183&lt;&gt;0,1,0)+IF('答辩评分表-教师6'!J183&lt;&gt;0,1,0)),0)</f>
        <v>0</v>
      </c>
      <c r="H183" s="23">
        <f t="shared" si="4"/>
        <v>0</v>
      </c>
      <c r="I183" s="22" t="str">
        <f t="shared" si="5"/>
        <v>不及格</v>
      </c>
    </row>
    <row r="184" spans="1:9" ht="15" customHeight="1" x14ac:dyDescent="0.2">
      <c r="A184" s="21">
        <f>实习单位鉴定!A184</f>
        <v>181</v>
      </c>
      <c r="B184" s="21">
        <f>实习单位鉴定!B184</f>
        <v>0</v>
      </c>
      <c r="C184" s="21">
        <f>实习单位鉴定!C184</f>
        <v>0</v>
      </c>
      <c r="D184" s="21">
        <f>实习单位鉴定!D184</f>
        <v>0</v>
      </c>
      <c r="E184" s="22">
        <f>实习单位鉴定!J184</f>
        <v>0</v>
      </c>
      <c r="F184" s="22">
        <f>实习指导鉴定!J184</f>
        <v>0</v>
      </c>
      <c r="G184" s="22">
        <f>IFERROR(('答辩评分表-教师1'!J184+'答辩评分表-教师2'!J184+'答辩评分表-教师3'!J184+'答辩评分表-教师4'!J184+'答辩评分表-教师5'!J184+'答辩评分表-教师6'!J184)/(IF('答辩评分表-教师1'!J184&lt;&gt;0,1,0)+IF('答辩评分表-教师2'!J184&lt;&gt;0,1,0)+IF('答辩评分表-教师3'!J184&lt;&gt;0,1,0)+IF('答辩评分表-教师4'!J184&lt;&gt;0,1,0)+IF('答辩评分表-教师5'!J184&lt;&gt;0,1,0)+IF('答辩评分表-教师6'!J184&lt;&gt;0,1,0)),0)</f>
        <v>0</v>
      </c>
      <c r="H184" s="23">
        <f t="shared" si="4"/>
        <v>0</v>
      </c>
      <c r="I184" s="22" t="str">
        <f t="shared" si="5"/>
        <v>不及格</v>
      </c>
    </row>
    <row r="185" spans="1:9" ht="15" customHeight="1" x14ac:dyDescent="0.2">
      <c r="A185" s="21">
        <f>实习单位鉴定!A185</f>
        <v>182</v>
      </c>
      <c r="B185" s="21">
        <f>实习单位鉴定!B185</f>
        <v>0</v>
      </c>
      <c r="C185" s="21">
        <f>实习单位鉴定!C185</f>
        <v>0</v>
      </c>
      <c r="D185" s="21">
        <f>实习单位鉴定!D185</f>
        <v>0</v>
      </c>
      <c r="E185" s="22">
        <f>实习单位鉴定!J185</f>
        <v>0</v>
      </c>
      <c r="F185" s="22">
        <f>实习指导鉴定!J185</f>
        <v>0</v>
      </c>
      <c r="G185" s="22">
        <f>IFERROR(('答辩评分表-教师1'!J185+'答辩评分表-教师2'!J185+'答辩评分表-教师3'!J185+'答辩评分表-教师4'!J185+'答辩评分表-教师5'!J185+'答辩评分表-教师6'!J185)/(IF('答辩评分表-教师1'!J185&lt;&gt;0,1,0)+IF('答辩评分表-教师2'!J185&lt;&gt;0,1,0)+IF('答辩评分表-教师3'!J185&lt;&gt;0,1,0)+IF('答辩评分表-教师4'!J185&lt;&gt;0,1,0)+IF('答辩评分表-教师5'!J185&lt;&gt;0,1,0)+IF('答辩评分表-教师6'!J185&lt;&gt;0,1,0)),0)</f>
        <v>0</v>
      </c>
      <c r="H185" s="23">
        <f t="shared" si="4"/>
        <v>0</v>
      </c>
      <c r="I185" s="22" t="str">
        <f t="shared" si="5"/>
        <v>不及格</v>
      </c>
    </row>
    <row r="186" spans="1:9" ht="15" customHeight="1" x14ac:dyDescent="0.2">
      <c r="A186" s="21">
        <f>实习单位鉴定!A186</f>
        <v>183</v>
      </c>
      <c r="B186" s="21">
        <f>实习单位鉴定!B186</f>
        <v>0</v>
      </c>
      <c r="C186" s="21">
        <f>实习单位鉴定!C186</f>
        <v>0</v>
      </c>
      <c r="D186" s="21">
        <f>实习单位鉴定!D186</f>
        <v>0</v>
      </c>
      <c r="E186" s="22">
        <f>实习单位鉴定!J186</f>
        <v>0</v>
      </c>
      <c r="F186" s="22">
        <f>实习指导鉴定!J186</f>
        <v>0</v>
      </c>
      <c r="G186" s="22">
        <f>IFERROR(('答辩评分表-教师1'!J186+'答辩评分表-教师2'!J186+'答辩评分表-教师3'!J186+'答辩评分表-教师4'!J186+'答辩评分表-教师5'!J186+'答辩评分表-教师6'!J186)/(IF('答辩评分表-教师1'!J186&lt;&gt;0,1,0)+IF('答辩评分表-教师2'!J186&lt;&gt;0,1,0)+IF('答辩评分表-教师3'!J186&lt;&gt;0,1,0)+IF('答辩评分表-教师4'!J186&lt;&gt;0,1,0)+IF('答辩评分表-教师5'!J186&lt;&gt;0,1,0)+IF('答辩评分表-教师6'!J186&lt;&gt;0,1,0)),0)</f>
        <v>0</v>
      </c>
      <c r="H186" s="23">
        <f t="shared" si="4"/>
        <v>0</v>
      </c>
      <c r="I186" s="22" t="str">
        <f t="shared" si="5"/>
        <v>不及格</v>
      </c>
    </row>
    <row r="187" spans="1:9" ht="15" customHeight="1" x14ac:dyDescent="0.2">
      <c r="A187" s="21">
        <f>实习单位鉴定!A187</f>
        <v>184</v>
      </c>
      <c r="B187" s="21">
        <f>实习单位鉴定!B187</f>
        <v>0</v>
      </c>
      <c r="C187" s="21">
        <f>实习单位鉴定!C187</f>
        <v>0</v>
      </c>
      <c r="D187" s="21">
        <f>实习单位鉴定!D187</f>
        <v>0</v>
      </c>
      <c r="E187" s="22">
        <f>实习单位鉴定!J187</f>
        <v>0</v>
      </c>
      <c r="F187" s="22">
        <f>实习指导鉴定!J187</f>
        <v>0</v>
      </c>
      <c r="G187" s="22">
        <f>IFERROR(('答辩评分表-教师1'!J187+'答辩评分表-教师2'!J187+'答辩评分表-教师3'!J187+'答辩评分表-教师4'!J187+'答辩评分表-教师5'!J187+'答辩评分表-教师6'!J187)/(IF('答辩评分表-教师1'!J187&lt;&gt;0,1,0)+IF('答辩评分表-教师2'!J187&lt;&gt;0,1,0)+IF('答辩评分表-教师3'!J187&lt;&gt;0,1,0)+IF('答辩评分表-教师4'!J187&lt;&gt;0,1,0)+IF('答辩评分表-教师5'!J187&lt;&gt;0,1,0)+IF('答辩评分表-教师6'!J187&lt;&gt;0,1,0)),0)</f>
        <v>0</v>
      </c>
      <c r="H187" s="23">
        <f t="shared" si="4"/>
        <v>0</v>
      </c>
      <c r="I187" s="22" t="str">
        <f t="shared" si="5"/>
        <v>不及格</v>
      </c>
    </row>
    <row r="188" spans="1:9" ht="15" customHeight="1" x14ac:dyDescent="0.2">
      <c r="A188" s="21">
        <f>实习单位鉴定!A188</f>
        <v>185</v>
      </c>
      <c r="B188" s="21">
        <f>实习单位鉴定!B188</f>
        <v>0</v>
      </c>
      <c r="C188" s="21">
        <f>实习单位鉴定!C188</f>
        <v>0</v>
      </c>
      <c r="D188" s="21">
        <f>实习单位鉴定!D188</f>
        <v>0</v>
      </c>
      <c r="E188" s="22">
        <f>实习单位鉴定!J188</f>
        <v>0</v>
      </c>
      <c r="F188" s="22">
        <f>实习指导鉴定!J188</f>
        <v>0</v>
      </c>
      <c r="G188" s="22">
        <f>IFERROR(('答辩评分表-教师1'!J188+'答辩评分表-教师2'!J188+'答辩评分表-教师3'!J188+'答辩评分表-教师4'!J188+'答辩评分表-教师5'!J188+'答辩评分表-教师6'!J188)/(IF('答辩评分表-教师1'!J188&lt;&gt;0,1,0)+IF('答辩评分表-教师2'!J188&lt;&gt;0,1,0)+IF('答辩评分表-教师3'!J188&lt;&gt;0,1,0)+IF('答辩评分表-教师4'!J188&lt;&gt;0,1,0)+IF('答辩评分表-教师5'!J188&lt;&gt;0,1,0)+IF('答辩评分表-教师6'!J188&lt;&gt;0,1,0)),0)</f>
        <v>0</v>
      </c>
      <c r="H188" s="23">
        <f t="shared" si="4"/>
        <v>0</v>
      </c>
      <c r="I188" s="22" t="str">
        <f t="shared" si="5"/>
        <v>不及格</v>
      </c>
    </row>
    <row r="189" spans="1:9" ht="15" customHeight="1" x14ac:dyDescent="0.2">
      <c r="A189" s="21">
        <f>实习单位鉴定!A189</f>
        <v>186</v>
      </c>
      <c r="B189" s="21">
        <f>实习单位鉴定!B189</f>
        <v>0</v>
      </c>
      <c r="C189" s="21">
        <f>实习单位鉴定!C189</f>
        <v>0</v>
      </c>
      <c r="D189" s="21">
        <f>实习单位鉴定!D189</f>
        <v>0</v>
      </c>
      <c r="E189" s="22">
        <f>实习单位鉴定!J189</f>
        <v>0</v>
      </c>
      <c r="F189" s="22">
        <f>实习指导鉴定!J189</f>
        <v>0</v>
      </c>
      <c r="G189" s="22">
        <f>IFERROR(('答辩评分表-教师1'!J189+'答辩评分表-教师2'!J189+'答辩评分表-教师3'!J189+'答辩评分表-教师4'!J189+'答辩评分表-教师5'!J189+'答辩评分表-教师6'!J189)/(IF('答辩评分表-教师1'!J189&lt;&gt;0,1,0)+IF('答辩评分表-教师2'!J189&lt;&gt;0,1,0)+IF('答辩评分表-教师3'!J189&lt;&gt;0,1,0)+IF('答辩评分表-教师4'!J189&lt;&gt;0,1,0)+IF('答辩评分表-教师5'!J189&lt;&gt;0,1,0)+IF('答辩评分表-教师6'!J189&lt;&gt;0,1,0)),0)</f>
        <v>0</v>
      </c>
      <c r="H189" s="23">
        <f t="shared" si="4"/>
        <v>0</v>
      </c>
      <c r="I189" s="22" t="str">
        <f t="shared" si="5"/>
        <v>不及格</v>
      </c>
    </row>
    <row r="190" spans="1:9" ht="15" customHeight="1" x14ac:dyDescent="0.2">
      <c r="A190" s="21">
        <f>实习单位鉴定!A190</f>
        <v>187</v>
      </c>
      <c r="B190" s="21">
        <f>实习单位鉴定!B190</f>
        <v>0</v>
      </c>
      <c r="C190" s="21">
        <f>实习单位鉴定!C190</f>
        <v>0</v>
      </c>
      <c r="D190" s="21">
        <f>实习单位鉴定!D190</f>
        <v>0</v>
      </c>
      <c r="E190" s="22">
        <f>实习单位鉴定!J190</f>
        <v>0</v>
      </c>
      <c r="F190" s="22">
        <f>实习指导鉴定!J190</f>
        <v>0</v>
      </c>
      <c r="G190" s="22">
        <f>IFERROR(('答辩评分表-教师1'!J190+'答辩评分表-教师2'!J190+'答辩评分表-教师3'!J190+'答辩评分表-教师4'!J190+'答辩评分表-教师5'!J190+'答辩评分表-教师6'!J190)/(IF('答辩评分表-教师1'!J190&lt;&gt;0,1,0)+IF('答辩评分表-教师2'!J190&lt;&gt;0,1,0)+IF('答辩评分表-教师3'!J190&lt;&gt;0,1,0)+IF('答辩评分表-教师4'!J190&lt;&gt;0,1,0)+IF('答辩评分表-教师5'!J190&lt;&gt;0,1,0)+IF('答辩评分表-教师6'!J190&lt;&gt;0,1,0)),0)</f>
        <v>0</v>
      </c>
      <c r="H190" s="23">
        <f t="shared" si="4"/>
        <v>0</v>
      </c>
      <c r="I190" s="22" t="str">
        <f t="shared" si="5"/>
        <v>不及格</v>
      </c>
    </row>
    <row r="191" spans="1:9" ht="15" customHeight="1" x14ac:dyDescent="0.2">
      <c r="A191" s="21">
        <f>实习单位鉴定!A191</f>
        <v>188</v>
      </c>
      <c r="B191" s="21">
        <f>实习单位鉴定!B191</f>
        <v>0</v>
      </c>
      <c r="C191" s="21">
        <f>实习单位鉴定!C191</f>
        <v>0</v>
      </c>
      <c r="D191" s="21">
        <f>实习单位鉴定!D191</f>
        <v>0</v>
      </c>
      <c r="E191" s="22">
        <f>实习单位鉴定!J191</f>
        <v>0</v>
      </c>
      <c r="F191" s="22">
        <f>实习指导鉴定!J191</f>
        <v>0</v>
      </c>
      <c r="G191" s="22">
        <f>IFERROR(('答辩评分表-教师1'!J191+'答辩评分表-教师2'!J191+'答辩评分表-教师3'!J191+'答辩评分表-教师4'!J191+'答辩评分表-教师5'!J191+'答辩评分表-教师6'!J191)/(IF('答辩评分表-教师1'!J191&lt;&gt;0,1,0)+IF('答辩评分表-教师2'!J191&lt;&gt;0,1,0)+IF('答辩评分表-教师3'!J191&lt;&gt;0,1,0)+IF('答辩评分表-教师4'!J191&lt;&gt;0,1,0)+IF('答辩评分表-教师5'!J191&lt;&gt;0,1,0)+IF('答辩评分表-教师6'!J191&lt;&gt;0,1,0)),0)</f>
        <v>0</v>
      </c>
      <c r="H191" s="23">
        <f t="shared" si="4"/>
        <v>0</v>
      </c>
      <c r="I191" s="22" t="str">
        <f t="shared" si="5"/>
        <v>不及格</v>
      </c>
    </row>
    <row r="192" spans="1:9" ht="15" customHeight="1" x14ac:dyDescent="0.2">
      <c r="A192" s="21">
        <f>实习单位鉴定!A192</f>
        <v>189</v>
      </c>
      <c r="B192" s="21">
        <f>实习单位鉴定!B192</f>
        <v>0</v>
      </c>
      <c r="C192" s="21">
        <f>实习单位鉴定!C192</f>
        <v>0</v>
      </c>
      <c r="D192" s="21">
        <f>实习单位鉴定!D192</f>
        <v>0</v>
      </c>
      <c r="E192" s="22">
        <f>实习单位鉴定!J192</f>
        <v>0</v>
      </c>
      <c r="F192" s="22">
        <f>实习指导鉴定!J192</f>
        <v>0</v>
      </c>
      <c r="G192" s="22">
        <f>IFERROR(('答辩评分表-教师1'!J192+'答辩评分表-教师2'!J192+'答辩评分表-教师3'!J192+'答辩评分表-教师4'!J192+'答辩评分表-教师5'!J192+'答辩评分表-教师6'!J192)/(IF('答辩评分表-教师1'!J192&lt;&gt;0,1,0)+IF('答辩评分表-教师2'!J192&lt;&gt;0,1,0)+IF('答辩评分表-教师3'!J192&lt;&gt;0,1,0)+IF('答辩评分表-教师4'!J192&lt;&gt;0,1,0)+IF('答辩评分表-教师5'!J192&lt;&gt;0,1,0)+IF('答辩评分表-教师6'!J192&lt;&gt;0,1,0)),0)</f>
        <v>0</v>
      </c>
      <c r="H192" s="23">
        <f t="shared" si="4"/>
        <v>0</v>
      </c>
      <c r="I192" s="22" t="str">
        <f t="shared" si="5"/>
        <v>不及格</v>
      </c>
    </row>
    <row r="193" spans="1:9" ht="15" customHeight="1" x14ac:dyDescent="0.2">
      <c r="A193" s="21">
        <f>实习单位鉴定!A193</f>
        <v>190</v>
      </c>
      <c r="B193" s="21">
        <f>实习单位鉴定!B193</f>
        <v>0</v>
      </c>
      <c r="C193" s="21">
        <f>实习单位鉴定!C193</f>
        <v>0</v>
      </c>
      <c r="D193" s="21">
        <f>实习单位鉴定!D193</f>
        <v>0</v>
      </c>
      <c r="E193" s="22">
        <f>实习单位鉴定!J193</f>
        <v>0</v>
      </c>
      <c r="F193" s="22">
        <f>实习指导鉴定!J193</f>
        <v>0</v>
      </c>
      <c r="G193" s="22">
        <f>IFERROR(('答辩评分表-教师1'!J193+'答辩评分表-教师2'!J193+'答辩评分表-教师3'!J193+'答辩评分表-教师4'!J193+'答辩评分表-教师5'!J193+'答辩评分表-教师6'!J193)/(IF('答辩评分表-教师1'!J193&lt;&gt;0,1,0)+IF('答辩评分表-教师2'!J193&lt;&gt;0,1,0)+IF('答辩评分表-教师3'!J193&lt;&gt;0,1,0)+IF('答辩评分表-教师4'!J193&lt;&gt;0,1,0)+IF('答辩评分表-教师5'!J193&lt;&gt;0,1,0)+IF('答辩评分表-教师6'!J193&lt;&gt;0,1,0)),0)</f>
        <v>0</v>
      </c>
      <c r="H193" s="23">
        <f t="shared" si="4"/>
        <v>0</v>
      </c>
      <c r="I193" s="22" t="str">
        <f t="shared" si="5"/>
        <v>不及格</v>
      </c>
    </row>
    <row r="194" spans="1:9" ht="15" customHeight="1" x14ac:dyDescent="0.2">
      <c r="A194" s="21">
        <f>实习单位鉴定!A194</f>
        <v>191</v>
      </c>
      <c r="B194" s="21">
        <f>实习单位鉴定!B194</f>
        <v>0</v>
      </c>
      <c r="C194" s="21">
        <f>实习单位鉴定!C194</f>
        <v>0</v>
      </c>
      <c r="D194" s="21">
        <f>实习单位鉴定!D194</f>
        <v>0</v>
      </c>
      <c r="E194" s="22">
        <f>实习单位鉴定!J194</f>
        <v>0</v>
      </c>
      <c r="F194" s="22">
        <f>实习指导鉴定!J194</f>
        <v>0</v>
      </c>
      <c r="G194" s="22">
        <f>IFERROR(('答辩评分表-教师1'!J194+'答辩评分表-教师2'!J194+'答辩评分表-教师3'!J194+'答辩评分表-教师4'!J194+'答辩评分表-教师5'!J194+'答辩评分表-教师6'!J194)/(IF('答辩评分表-教师1'!J194&lt;&gt;0,1,0)+IF('答辩评分表-教师2'!J194&lt;&gt;0,1,0)+IF('答辩评分表-教师3'!J194&lt;&gt;0,1,0)+IF('答辩评分表-教师4'!J194&lt;&gt;0,1,0)+IF('答辩评分表-教师5'!J194&lt;&gt;0,1,0)+IF('答辩评分表-教师6'!J194&lt;&gt;0,1,0)),0)</f>
        <v>0</v>
      </c>
      <c r="H194" s="23">
        <f t="shared" si="4"/>
        <v>0</v>
      </c>
      <c r="I194" s="22" t="str">
        <f t="shared" si="5"/>
        <v>不及格</v>
      </c>
    </row>
    <row r="195" spans="1:9" ht="15" customHeight="1" x14ac:dyDescent="0.2">
      <c r="A195" s="21">
        <f>实习单位鉴定!A195</f>
        <v>192</v>
      </c>
      <c r="B195" s="21">
        <f>实习单位鉴定!B195</f>
        <v>0</v>
      </c>
      <c r="C195" s="21">
        <f>实习单位鉴定!C195</f>
        <v>0</v>
      </c>
      <c r="D195" s="21">
        <f>实习单位鉴定!D195</f>
        <v>0</v>
      </c>
      <c r="E195" s="22">
        <f>实习单位鉴定!J195</f>
        <v>0</v>
      </c>
      <c r="F195" s="22">
        <f>实习指导鉴定!J195</f>
        <v>0</v>
      </c>
      <c r="G195" s="22">
        <f>IFERROR(('答辩评分表-教师1'!J195+'答辩评分表-教师2'!J195+'答辩评分表-教师3'!J195+'答辩评分表-教师4'!J195+'答辩评分表-教师5'!J195+'答辩评分表-教师6'!J195)/(IF('答辩评分表-教师1'!J195&lt;&gt;0,1,0)+IF('答辩评分表-教师2'!J195&lt;&gt;0,1,0)+IF('答辩评分表-教师3'!J195&lt;&gt;0,1,0)+IF('答辩评分表-教师4'!J195&lt;&gt;0,1,0)+IF('答辩评分表-教师5'!J195&lt;&gt;0,1,0)+IF('答辩评分表-教师6'!J195&lt;&gt;0,1,0)),0)</f>
        <v>0</v>
      </c>
      <c r="H195" s="23">
        <f t="shared" si="4"/>
        <v>0</v>
      </c>
      <c r="I195" s="22" t="str">
        <f t="shared" si="5"/>
        <v>不及格</v>
      </c>
    </row>
    <row r="196" spans="1:9" ht="15" customHeight="1" x14ac:dyDescent="0.2">
      <c r="A196" s="21">
        <f>实习单位鉴定!A196</f>
        <v>193</v>
      </c>
      <c r="B196" s="21">
        <f>实习单位鉴定!B196</f>
        <v>0</v>
      </c>
      <c r="C196" s="21">
        <f>实习单位鉴定!C196</f>
        <v>0</v>
      </c>
      <c r="D196" s="21">
        <f>实习单位鉴定!D196</f>
        <v>0</v>
      </c>
      <c r="E196" s="22">
        <f>实习单位鉴定!J196</f>
        <v>0</v>
      </c>
      <c r="F196" s="22">
        <f>实习指导鉴定!J196</f>
        <v>0</v>
      </c>
      <c r="G196" s="22">
        <f>IFERROR(('答辩评分表-教师1'!J196+'答辩评分表-教师2'!J196+'答辩评分表-教师3'!J196+'答辩评分表-教师4'!J196+'答辩评分表-教师5'!J196+'答辩评分表-教师6'!J196)/(IF('答辩评分表-教师1'!J196&lt;&gt;0,1,0)+IF('答辩评分表-教师2'!J196&lt;&gt;0,1,0)+IF('答辩评分表-教师3'!J196&lt;&gt;0,1,0)+IF('答辩评分表-教师4'!J196&lt;&gt;0,1,0)+IF('答辩评分表-教师5'!J196&lt;&gt;0,1,0)+IF('答辩评分表-教师6'!J196&lt;&gt;0,1,0)),0)</f>
        <v>0</v>
      </c>
      <c r="H196" s="23">
        <f t="shared" si="4"/>
        <v>0</v>
      </c>
      <c r="I196" s="22" t="str">
        <f t="shared" si="5"/>
        <v>不及格</v>
      </c>
    </row>
    <row r="197" spans="1:9" ht="15" customHeight="1" x14ac:dyDescent="0.2">
      <c r="A197" s="21">
        <f>实习单位鉴定!A197</f>
        <v>194</v>
      </c>
      <c r="B197" s="21">
        <f>实习单位鉴定!B197</f>
        <v>0</v>
      </c>
      <c r="C197" s="21">
        <f>实习单位鉴定!C197</f>
        <v>0</v>
      </c>
      <c r="D197" s="21">
        <f>实习单位鉴定!D197</f>
        <v>0</v>
      </c>
      <c r="E197" s="22">
        <f>实习单位鉴定!J197</f>
        <v>0</v>
      </c>
      <c r="F197" s="22">
        <f>实习指导鉴定!J197</f>
        <v>0</v>
      </c>
      <c r="G197" s="22">
        <f>IFERROR(('答辩评分表-教师1'!J197+'答辩评分表-教师2'!J197+'答辩评分表-教师3'!J197+'答辩评分表-教师4'!J197+'答辩评分表-教师5'!J197+'答辩评分表-教师6'!J197)/(IF('答辩评分表-教师1'!J197&lt;&gt;0,1,0)+IF('答辩评分表-教师2'!J197&lt;&gt;0,1,0)+IF('答辩评分表-教师3'!J197&lt;&gt;0,1,0)+IF('答辩评分表-教师4'!J197&lt;&gt;0,1,0)+IF('答辩评分表-教师5'!J197&lt;&gt;0,1,0)+IF('答辩评分表-教师6'!J197&lt;&gt;0,1,0)),0)</f>
        <v>0</v>
      </c>
      <c r="H197" s="23">
        <f t="shared" ref="H197:H205" si="6">E197*E$2+F197*F$2+G197*G$2</f>
        <v>0</v>
      </c>
      <c r="I197" s="22" t="str">
        <f t="shared" ref="I197:I205" si="7">IF(H197&gt;=90,"优",IF(H197&gt;=80,"良",IF(H197&gt;=70,"中等",IF(H197&gt;=60,"及格","不及格"))))</f>
        <v>不及格</v>
      </c>
    </row>
    <row r="198" spans="1:9" ht="15" customHeight="1" x14ac:dyDescent="0.2">
      <c r="A198" s="21">
        <f>实习单位鉴定!A198</f>
        <v>195</v>
      </c>
      <c r="B198" s="21">
        <f>实习单位鉴定!B198</f>
        <v>0</v>
      </c>
      <c r="C198" s="21">
        <f>实习单位鉴定!C198</f>
        <v>0</v>
      </c>
      <c r="D198" s="21">
        <f>实习单位鉴定!D198</f>
        <v>0</v>
      </c>
      <c r="E198" s="22">
        <f>实习单位鉴定!J198</f>
        <v>0</v>
      </c>
      <c r="F198" s="22">
        <f>实习指导鉴定!J198</f>
        <v>0</v>
      </c>
      <c r="G198" s="22">
        <f>IFERROR(('答辩评分表-教师1'!J198+'答辩评分表-教师2'!J198+'答辩评分表-教师3'!J198+'答辩评分表-教师4'!J198+'答辩评分表-教师5'!J198+'答辩评分表-教师6'!J198)/(IF('答辩评分表-教师1'!J198&lt;&gt;0,1,0)+IF('答辩评分表-教师2'!J198&lt;&gt;0,1,0)+IF('答辩评分表-教师3'!J198&lt;&gt;0,1,0)+IF('答辩评分表-教师4'!J198&lt;&gt;0,1,0)+IF('答辩评分表-教师5'!J198&lt;&gt;0,1,0)+IF('答辩评分表-教师6'!J198&lt;&gt;0,1,0)),0)</f>
        <v>0</v>
      </c>
      <c r="H198" s="23">
        <f t="shared" si="6"/>
        <v>0</v>
      </c>
      <c r="I198" s="22" t="str">
        <f t="shared" si="7"/>
        <v>不及格</v>
      </c>
    </row>
    <row r="199" spans="1:9" ht="15" customHeight="1" x14ac:dyDescent="0.2">
      <c r="A199" s="21">
        <f>实习单位鉴定!A199</f>
        <v>196</v>
      </c>
      <c r="B199" s="21">
        <f>实习单位鉴定!B199</f>
        <v>0</v>
      </c>
      <c r="C199" s="21">
        <f>实习单位鉴定!C199</f>
        <v>0</v>
      </c>
      <c r="D199" s="21">
        <f>实习单位鉴定!D199</f>
        <v>0</v>
      </c>
      <c r="E199" s="22">
        <f>实习单位鉴定!J199</f>
        <v>0</v>
      </c>
      <c r="F199" s="22">
        <f>实习指导鉴定!J199</f>
        <v>0</v>
      </c>
      <c r="G199" s="22">
        <f>IFERROR(('答辩评分表-教师1'!J199+'答辩评分表-教师2'!J199+'答辩评分表-教师3'!J199+'答辩评分表-教师4'!J199+'答辩评分表-教师5'!J199+'答辩评分表-教师6'!J199)/(IF('答辩评分表-教师1'!J199&lt;&gt;0,1,0)+IF('答辩评分表-教师2'!J199&lt;&gt;0,1,0)+IF('答辩评分表-教师3'!J199&lt;&gt;0,1,0)+IF('答辩评分表-教师4'!J199&lt;&gt;0,1,0)+IF('答辩评分表-教师5'!J199&lt;&gt;0,1,0)+IF('答辩评分表-教师6'!J199&lt;&gt;0,1,0)),0)</f>
        <v>0</v>
      </c>
      <c r="H199" s="23">
        <f t="shared" si="6"/>
        <v>0</v>
      </c>
      <c r="I199" s="22" t="str">
        <f t="shared" si="7"/>
        <v>不及格</v>
      </c>
    </row>
    <row r="200" spans="1:9" ht="15" customHeight="1" x14ac:dyDescent="0.2">
      <c r="A200" s="21">
        <f>实习单位鉴定!A200</f>
        <v>197</v>
      </c>
      <c r="B200" s="21">
        <f>实习单位鉴定!B200</f>
        <v>0</v>
      </c>
      <c r="C200" s="21">
        <f>实习单位鉴定!C200</f>
        <v>0</v>
      </c>
      <c r="D200" s="21">
        <f>实习单位鉴定!D200</f>
        <v>0</v>
      </c>
      <c r="E200" s="22">
        <f>实习单位鉴定!J200</f>
        <v>0</v>
      </c>
      <c r="F200" s="22">
        <f>实习指导鉴定!J200</f>
        <v>0</v>
      </c>
      <c r="G200" s="22">
        <f>IFERROR(('答辩评分表-教师1'!J200+'答辩评分表-教师2'!J200+'答辩评分表-教师3'!J200+'答辩评分表-教师4'!J200+'答辩评分表-教师5'!J200+'答辩评分表-教师6'!J200)/(IF('答辩评分表-教师1'!J200&lt;&gt;0,1,0)+IF('答辩评分表-教师2'!J200&lt;&gt;0,1,0)+IF('答辩评分表-教师3'!J200&lt;&gt;0,1,0)+IF('答辩评分表-教师4'!J200&lt;&gt;0,1,0)+IF('答辩评分表-教师5'!J200&lt;&gt;0,1,0)+IF('答辩评分表-教师6'!J200&lt;&gt;0,1,0)),0)</f>
        <v>0</v>
      </c>
      <c r="H200" s="23">
        <f t="shared" si="6"/>
        <v>0</v>
      </c>
      <c r="I200" s="22" t="str">
        <f t="shared" si="7"/>
        <v>不及格</v>
      </c>
    </row>
    <row r="201" spans="1:9" ht="15" customHeight="1" x14ac:dyDescent="0.2">
      <c r="A201" s="21">
        <f>实习单位鉴定!A201</f>
        <v>198</v>
      </c>
      <c r="B201" s="21">
        <f>实习单位鉴定!B201</f>
        <v>0</v>
      </c>
      <c r="C201" s="21">
        <f>实习单位鉴定!C201</f>
        <v>0</v>
      </c>
      <c r="D201" s="21">
        <f>实习单位鉴定!D201</f>
        <v>0</v>
      </c>
      <c r="E201" s="22">
        <f>实习单位鉴定!J201</f>
        <v>0</v>
      </c>
      <c r="F201" s="22">
        <f>实习指导鉴定!J201</f>
        <v>0</v>
      </c>
      <c r="G201" s="22">
        <f>IFERROR(('答辩评分表-教师1'!J201+'答辩评分表-教师2'!J201+'答辩评分表-教师3'!J201+'答辩评分表-教师4'!J201+'答辩评分表-教师5'!J201+'答辩评分表-教师6'!J201)/(IF('答辩评分表-教师1'!J201&lt;&gt;0,1,0)+IF('答辩评分表-教师2'!J201&lt;&gt;0,1,0)+IF('答辩评分表-教师3'!J201&lt;&gt;0,1,0)+IF('答辩评分表-教师4'!J201&lt;&gt;0,1,0)+IF('答辩评分表-教师5'!J201&lt;&gt;0,1,0)+IF('答辩评分表-教师6'!J201&lt;&gt;0,1,0)),0)</f>
        <v>0</v>
      </c>
      <c r="H201" s="23">
        <f t="shared" si="6"/>
        <v>0</v>
      </c>
      <c r="I201" s="22" t="str">
        <f t="shared" si="7"/>
        <v>不及格</v>
      </c>
    </row>
    <row r="202" spans="1:9" ht="15" customHeight="1" x14ac:dyDescent="0.2">
      <c r="A202" s="21">
        <f>实习单位鉴定!A202</f>
        <v>199</v>
      </c>
      <c r="B202" s="21">
        <f>实习单位鉴定!B202</f>
        <v>0</v>
      </c>
      <c r="C202" s="21">
        <f>实习单位鉴定!C202</f>
        <v>0</v>
      </c>
      <c r="D202" s="21">
        <f>实习单位鉴定!D202</f>
        <v>0</v>
      </c>
      <c r="E202" s="22">
        <f>实习单位鉴定!J202</f>
        <v>0</v>
      </c>
      <c r="F202" s="22">
        <f>实习指导鉴定!J202</f>
        <v>0</v>
      </c>
      <c r="G202" s="22">
        <f>IFERROR(('答辩评分表-教师1'!J202+'答辩评分表-教师2'!J202+'答辩评分表-教师3'!J202+'答辩评分表-教师4'!J202+'答辩评分表-教师5'!J202+'答辩评分表-教师6'!J202)/(IF('答辩评分表-教师1'!J202&lt;&gt;0,1,0)+IF('答辩评分表-教师2'!J202&lt;&gt;0,1,0)+IF('答辩评分表-教师3'!J202&lt;&gt;0,1,0)+IF('答辩评分表-教师4'!J202&lt;&gt;0,1,0)+IF('答辩评分表-教师5'!J202&lt;&gt;0,1,0)+IF('答辩评分表-教师6'!J202&lt;&gt;0,1,0)),0)</f>
        <v>0</v>
      </c>
      <c r="H202" s="23">
        <f t="shared" si="6"/>
        <v>0</v>
      </c>
      <c r="I202" s="22" t="str">
        <f t="shared" si="7"/>
        <v>不及格</v>
      </c>
    </row>
    <row r="203" spans="1:9" ht="15" customHeight="1" x14ac:dyDescent="0.2">
      <c r="A203" s="21">
        <f>实习单位鉴定!A203</f>
        <v>200</v>
      </c>
      <c r="B203" s="21">
        <f>实习单位鉴定!B203</f>
        <v>0</v>
      </c>
      <c r="C203" s="21">
        <f>实习单位鉴定!C203</f>
        <v>0</v>
      </c>
      <c r="D203" s="21">
        <f>实习单位鉴定!D203</f>
        <v>0</v>
      </c>
      <c r="E203" s="22">
        <f>实习单位鉴定!J203</f>
        <v>0</v>
      </c>
      <c r="F203" s="22">
        <f>实习指导鉴定!J203</f>
        <v>0</v>
      </c>
      <c r="G203" s="22">
        <f>IFERROR(('答辩评分表-教师1'!J203+'答辩评分表-教师2'!J203+'答辩评分表-教师3'!J203+'答辩评分表-教师4'!J203+'答辩评分表-教师5'!J203+'答辩评分表-教师6'!J203)/(IF('答辩评分表-教师1'!J203&lt;&gt;0,1,0)+IF('答辩评分表-教师2'!J203&lt;&gt;0,1,0)+IF('答辩评分表-教师3'!J203&lt;&gt;0,1,0)+IF('答辩评分表-教师4'!J203&lt;&gt;0,1,0)+IF('答辩评分表-教师5'!J203&lt;&gt;0,1,0)+IF('答辩评分表-教师6'!J203&lt;&gt;0,1,0)),0)</f>
        <v>0</v>
      </c>
      <c r="H203" s="23">
        <f t="shared" si="6"/>
        <v>0</v>
      </c>
      <c r="I203" s="22" t="str">
        <f t="shared" si="7"/>
        <v>不及格</v>
      </c>
    </row>
    <row r="204" spans="1:9" ht="15" customHeight="1" x14ac:dyDescent="0.2">
      <c r="A204" s="21">
        <f>实习单位鉴定!A204</f>
        <v>0</v>
      </c>
      <c r="B204" s="21">
        <f>实习单位鉴定!B204</f>
        <v>0</v>
      </c>
      <c r="C204" s="21">
        <f>实习单位鉴定!C204</f>
        <v>0</v>
      </c>
      <c r="D204" s="21">
        <f>实习单位鉴定!D204</f>
        <v>0</v>
      </c>
      <c r="E204" s="22">
        <f>实习单位鉴定!J204</f>
        <v>0</v>
      </c>
      <c r="F204" s="22">
        <f>实习指导鉴定!J204</f>
        <v>0</v>
      </c>
      <c r="G204" s="22">
        <f>IFERROR(('答辩评分表-教师1'!J204+'答辩评分表-教师2'!J204+'答辩评分表-教师3'!J204+'答辩评分表-教师4'!J204+'答辩评分表-教师5'!J204+'答辩评分表-教师6'!J204)/(IF('答辩评分表-教师1'!J204&lt;&gt;0,1,0)+IF('答辩评分表-教师2'!J204&lt;&gt;0,1,0)+IF('答辩评分表-教师3'!J204&lt;&gt;0,1,0)+IF('答辩评分表-教师4'!J204&lt;&gt;0,1,0)+IF('答辩评分表-教师5'!J204&lt;&gt;0,1,0)+IF('答辩评分表-教师6'!J204&lt;&gt;0,1,0)),0)</f>
        <v>0</v>
      </c>
      <c r="H204" s="23">
        <f t="shared" si="6"/>
        <v>0</v>
      </c>
      <c r="I204" s="22" t="str">
        <f t="shared" si="7"/>
        <v>不及格</v>
      </c>
    </row>
    <row r="205" spans="1:9" ht="15" customHeight="1" x14ac:dyDescent="0.2">
      <c r="A205" s="21">
        <f>实习单位鉴定!A205</f>
        <v>0</v>
      </c>
      <c r="B205" s="21">
        <f>实习单位鉴定!B205</f>
        <v>0</v>
      </c>
      <c r="C205" s="21">
        <f>实习单位鉴定!C205</f>
        <v>0</v>
      </c>
      <c r="D205" s="21">
        <f>实习单位鉴定!D205</f>
        <v>0</v>
      </c>
      <c r="E205" s="22">
        <f>实习单位鉴定!J205</f>
        <v>0</v>
      </c>
      <c r="F205" s="22">
        <f>实习指导鉴定!J205</f>
        <v>0</v>
      </c>
      <c r="G205" s="22">
        <f>IFERROR(('答辩评分表-教师1'!J205+'答辩评分表-教师2'!J205+'答辩评分表-教师3'!J205+'答辩评分表-教师4'!J205+'答辩评分表-教师5'!J205+'答辩评分表-教师6'!J205)/(IF('答辩评分表-教师1'!J205&lt;&gt;0,1,0)+IF('答辩评分表-教师2'!J205&lt;&gt;0,1,0)+IF('答辩评分表-教师3'!J205&lt;&gt;0,1,0)+IF('答辩评分表-教师4'!J205&lt;&gt;0,1,0)+IF('答辩评分表-教师5'!J205&lt;&gt;0,1,0)+IF('答辩评分表-教师6'!J205&lt;&gt;0,1,0)),0)</f>
        <v>0</v>
      </c>
      <c r="H205" s="23">
        <f t="shared" si="6"/>
        <v>0</v>
      </c>
      <c r="I205" s="22" t="str">
        <f t="shared" si="7"/>
        <v>不及格</v>
      </c>
    </row>
    <row r="208" spans="1:9" ht="13.5" x14ac:dyDescent="0.2">
      <c r="F208" s="1" t="s">
        <v>4</v>
      </c>
    </row>
  </sheetData>
  <autoFilter ref="A3:H3"/>
  <mergeCells count="5">
    <mergeCell ref="A2:A3"/>
    <mergeCell ref="B2:B3"/>
    <mergeCell ref="C2:C3"/>
    <mergeCell ref="D2:D3"/>
    <mergeCell ref="A1:I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3"/>
  <sheetViews>
    <sheetView workbookViewId="0">
      <pane ySplit="3" topLeftCell="A100" activePane="bottomLeft" state="frozenSplit"/>
      <selection pane="bottomLeft" activeCell="E10" sqref="E10"/>
    </sheetView>
  </sheetViews>
  <sheetFormatPr defaultRowHeight="14.25" x14ac:dyDescent="0.2"/>
  <cols>
    <col min="5" max="5" width="9.75" bestFit="1" customWidth="1"/>
  </cols>
  <sheetData>
    <row r="1" spans="1:9" ht="18.75" x14ac:dyDescent="0.2">
      <c r="A1" s="34" t="s">
        <v>25</v>
      </c>
      <c r="B1" s="34"/>
      <c r="C1" s="34"/>
      <c r="D1" s="34"/>
      <c r="E1" s="34"/>
      <c r="F1" s="34"/>
      <c r="G1" s="34"/>
      <c r="H1" s="34"/>
      <c r="I1" s="34"/>
    </row>
    <row r="2" spans="1:9" x14ac:dyDescent="0.2">
      <c r="A2" s="24"/>
      <c r="B2" s="25"/>
      <c r="C2" s="25"/>
      <c r="D2" s="25"/>
      <c r="E2" s="26" t="e">
        <f>SUBTOTAL(1,E4:E990)/100</f>
        <v>#DIV/0!</v>
      </c>
      <c r="F2" s="26" t="e">
        <f t="shared" ref="F2:I2" si="0">SUBTOTAL(1,F4:F990)/100</f>
        <v>#DIV/0!</v>
      </c>
      <c r="G2" s="26" t="e">
        <f t="shared" si="0"/>
        <v>#DIV/0!</v>
      </c>
      <c r="H2" s="26" t="e">
        <f t="shared" si="0"/>
        <v>#DIV/0!</v>
      </c>
      <c r="I2" s="26" t="e">
        <f t="shared" si="0"/>
        <v>#DIV/0!</v>
      </c>
    </row>
    <row r="3" spans="1:9" ht="146.25" x14ac:dyDescent="0.2">
      <c r="A3" s="24" t="s">
        <v>2</v>
      </c>
      <c r="B3" s="25" t="s">
        <v>0</v>
      </c>
      <c r="C3" s="25" t="s">
        <v>1</v>
      </c>
      <c r="D3" s="25" t="s">
        <v>5</v>
      </c>
      <c r="E3" s="27" t="s">
        <v>7</v>
      </c>
      <c r="F3" s="27" t="s">
        <v>8</v>
      </c>
      <c r="G3" s="27" t="s">
        <v>9</v>
      </c>
      <c r="H3" s="27" t="s">
        <v>10</v>
      </c>
      <c r="I3" s="27" t="s">
        <v>11</v>
      </c>
    </row>
    <row r="4" spans="1:9" x14ac:dyDescent="0.2">
      <c r="A4" s="28">
        <f>实习单位鉴定!A4</f>
        <v>1</v>
      </c>
      <c r="B4" s="28" t="str">
        <f>IF(实习单位鉴定!B4&lt;&gt;"",实习单位鉴定!B4,"")</f>
        <v>1706012003</v>
      </c>
      <c r="C4" s="28" t="str">
        <f>实习单位鉴定!C4</f>
        <v>聂帅帅</v>
      </c>
      <c r="D4" s="28" t="str">
        <f>实习单位鉴定!D4</f>
        <v>白琨</v>
      </c>
      <c r="E4" s="28" t="str">
        <f>IFERROR(IFERROR(VLOOKUP(实习单位鉴定!E4,计分表!$A$1:$B$5,2,FALSE),0)*汇总表!$E$2+IFERROR(VLOOKUP(实习指导鉴定!E4,计分表!$A$1:$B$5,2,FALSE),0)*汇总表!$F$2+(IFERROR(VLOOKUP('答辩评分表-教师1'!E4,计分表!$A$1:$B$5,2,FALSE),0)+IFERROR(VLOOKUP('答辩评分表-教师2'!E4,计分表!$A$1:$B$5,2,FALSE),0)+IFERROR(VLOOKUP('答辩评分表-教师3'!E4,计分表!$A$1:$B$5,2,FALSE),0)+IFERROR(VLOOKUP('答辩评分表-教师4'!E4,计分表!$A$1:$B$5,2,FALSE),0)+IFERROR(VLOOKUP('答辩评分表-教师5'!E4,计分表!$A$1:$B$5,2,FALSE),0)+IFERROR(VLOOKUP('答辩评分表-教师6'!E4,计分表!$A$1:$B$5,2,FALSE),0))/(IF('答辩评分表-教师1'!E4&lt;&gt;0,1,0)+IF('答辩评分表-教师2'!E4&lt;&gt;0,1,0)+IF('答辩评分表-教师3'!E4&lt;&gt;0,1,0)+IF('答辩评分表-教师4'!E4&lt;&gt;0,1,0)+IF('答辩评分表-教师5'!E4&lt;&gt;0,1,0)+IF('答辩评分表-教师6'!E4&lt;&gt;0,1,0))*汇总表!$G$2,"")</f>
        <v/>
      </c>
      <c r="F4" s="28" t="str">
        <f>IFERROR(IFERROR(VLOOKUP(实习单位鉴定!F4,计分表!$A$1:$B$5,2,FALSE),0)*汇总表!$E$2+IFERROR(VLOOKUP(实习指导鉴定!F4,计分表!$A$1:$B$5,2,FALSE),0)*汇总表!$F$2+(IFERROR(VLOOKUP('答辩评分表-教师1'!F4,计分表!$A$1:$B$5,2,FALSE),0)+IFERROR(VLOOKUP('答辩评分表-教师2'!F4,计分表!$A$1:$B$5,2,FALSE),0)+IFERROR(VLOOKUP('答辩评分表-教师3'!F4,计分表!$A$1:$B$5,2,FALSE),0)+IFERROR(VLOOKUP('答辩评分表-教师4'!F4,计分表!$A$1:$B$5,2,FALSE),0)+IFERROR(VLOOKUP('答辩评分表-教师5'!F4,计分表!$A$1:$B$5,2,FALSE),0)+IFERROR(VLOOKUP('答辩评分表-教师6'!F4,计分表!$A$1:$B$5,2,FALSE),0))/(IF('答辩评分表-教师1'!F4&lt;&gt;0,1,0)+IF('答辩评分表-教师2'!F4&lt;&gt;0,1,0)+IF('答辩评分表-教师3'!F4&lt;&gt;0,1,0)+IF('答辩评分表-教师4'!F4&lt;&gt;0,1,0)+IF('答辩评分表-教师5'!F4&lt;&gt;0,1,0)+IF('答辩评分表-教师6'!F4&lt;&gt;0,1,0))*汇总表!$G$2,"")</f>
        <v/>
      </c>
      <c r="G4" s="28" t="str">
        <f>IFERROR(IFERROR(VLOOKUP(实习单位鉴定!G4,计分表!$A$1:$B$5,2,FALSE),0)*汇总表!$E$2+IFERROR(VLOOKUP(实习指导鉴定!G4,计分表!$A$1:$B$5,2,FALSE),0)*汇总表!$F$2+(IFERROR(VLOOKUP('答辩评分表-教师1'!G4,计分表!$A$1:$B$5,2,FALSE),0)+IFERROR(VLOOKUP('答辩评分表-教师2'!G4,计分表!$A$1:$B$5,2,FALSE),0)+IFERROR(VLOOKUP('答辩评分表-教师3'!G4,计分表!$A$1:$B$5,2,FALSE),0)+IFERROR(VLOOKUP('答辩评分表-教师4'!G4,计分表!$A$1:$B$5,2,FALSE),0)+IFERROR(VLOOKUP('答辩评分表-教师5'!G4,计分表!$A$1:$B$5,2,FALSE),0)+IFERROR(VLOOKUP('答辩评分表-教师6'!G4,计分表!$A$1:$B$5,2,FALSE),0))/(IF('答辩评分表-教师1'!G4&lt;&gt;0,1,0)+IF('答辩评分表-教师2'!G4&lt;&gt;0,1,0)+IF('答辩评分表-教师3'!G4&lt;&gt;0,1,0)+IF('答辩评分表-教师4'!G4&lt;&gt;0,1,0)+IF('答辩评分表-教师5'!G4&lt;&gt;0,1,0)+IF('答辩评分表-教师6'!G4&lt;&gt;0,1,0))*汇总表!$G$2,"")</f>
        <v/>
      </c>
      <c r="H4" s="28" t="str">
        <f>IFERROR(IFERROR(VLOOKUP(实习单位鉴定!H4,计分表!$A$1:$B$5,2,FALSE),0)*汇总表!$E$2+IFERROR(VLOOKUP(实习指导鉴定!H4,计分表!$A$1:$B$5,2,FALSE),0)*汇总表!$F$2+(IFERROR(VLOOKUP('答辩评分表-教师1'!H4,计分表!$A$1:$B$5,2,FALSE),0)+IFERROR(VLOOKUP('答辩评分表-教师2'!H4,计分表!$A$1:$B$5,2,FALSE),0)+IFERROR(VLOOKUP('答辩评分表-教师3'!H4,计分表!$A$1:$B$5,2,FALSE),0)+IFERROR(VLOOKUP('答辩评分表-教师4'!H4,计分表!$A$1:$B$5,2,FALSE),0)+IFERROR(VLOOKUP('答辩评分表-教师5'!H4,计分表!$A$1:$B$5,2,FALSE),0)+IFERROR(VLOOKUP('答辩评分表-教师6'!H4,计分表!$A$1:$B$5,2,FALSE),0))/(IF('答辩评分表-教师1'!H4&lt;&gt;0,1,0)+IF('答辩评分表-教师2'!H4&lt;&gt;0,1,0)+IF('答辩评分表-教师3'!H4&lt;&gt;0,1,0)+IF('答辩评分表-教师4'!H4&lt;&gt;0,1,0)+IF('答辩评分表-教师5'!H4&lt;&gt;0,1,0)+IF('答辩评分表-教师6'!H4&lt;&gt;0,1,0))*汇总表!$G$2,"")</f>
        <v/>
      </c>
      <c r="I4" s="28" t="str">
        <f>IFERROR(IFERROR(VLOOKUP(实习单位鉴定!I4,计分表!$A$1:$B$5,2,FALSE),0)*汇总表!$E$2+IFERROR(VLOOKUP(实习指导鉴定!I4,计分表!$A$1:$B$5,2,FALSE),0)*汇总表!$F$2+(IFERROR(VLOOKUP('答辩评分表-教师1'!I4,计分表!$A$1:$B$5,2,FALSE),0)+IFERROR(VLOOKUP('答辩评分表-教师2'!I4,计分表!$A$1:$B$5,2,FALSE),0)+IFERROR(VLOOKUP('答辩评分表-教师3'!I4,计分表!$A$1:$B$5,2,FALSE),0)+IFERROR(VLOOKUP('答辩评分表-教师4'!I4,计分表!$A$1:$B$5,2,FALSE),0)+IFERROR(VLOOKUP('答辩评分表-教师5'!I4,计分表!$A$1:$B$5,2,FALSE),0)+IFERROR(VLOOKUP('答辩评分表-教师6'!I4,计分表!$A$1:$B$5,2,FALSE),0))/(IF('答辩评分表-教师1'!I4&lt;&gt;0,1,0)+IF('答辩评分表-教师2'!I4&lt;&gt;0,1,0)+IF('答辩评分表-教师3'!I4&lt;&gt;0,1,0)+IF('答辩评分表-教师4'!I4&lt;&gt;0,1,0)+IF('答辩评分表-教师5'!I4&lt;&gt;0,1,0)+IF('答辩评分表-教师6'!I4&lt;&gt;0,1,0))*汇总表!$G$2,"")</f>
        <v/>
      </c>
    </row>
    <row r="5" spans="1:9" x14ac:dyDescent="0.2">
      <c r="A5" s="28">
        <f>实习单位鉴定!A5</f>
        <v>2</v>
      </c>
      <c r="B5" s="28" t="str">
        <f>IF(实习单位鉴定!B5&lt;&gt;"",实习单位鉴定!B5,"")</f>
        <v>1706012005</v>
      </c>
      <c r="C5" s="28" t="str">
        <f>实习单位鉴定!C5</f>
        <v>武超</v>
      </c>
      <c r="D5" s="28" t="str">
        <f>实习单位鉴定!D5</f>
        <v>白琨</v>
      </c>
      <c r="E5" s="28" t="str">
        <f>IFERROR(IFERROR(VLOOKUP(实习单位鉴定!E5,计分表!$A$1:$B$5,2,FALSE),0)*汇总表!$E$2+IFERROR(VLOOKUP(实习指导鉴定!E5,计分表!$A$1:$B$5,2,FALSE),0)*汇总表!$F$2+(IFERROR(VLOOKUP('答辩评分表-教师1'!E5,计分表!$A$1:$B$5,2,FALSE),0)+IFERROR(VLOOKUP('答辩评分表-教师2'!E5,计分表!$A$1:$B$5,2,FALSE),0)+IFERROR(VLOOKUP('答辩评分表-教师3'!E5,计分表!$A$1:$B$5,2,FALSE),0)+IFERROR(VLOOKUP('答辩评分表-教师4'!E5,计分表!$A$1:$B$5,2,FALSE),0)+IFERROR(VLOOKUP('答辩评分表-教师5'!E5,计分表!$A$1:$B$5,2,FALSE),0)+IFERROR(VLOOKUP('答辩评分表-教师6'!E5,计分表!$A$1:$B$5,2,FALSE),0))/(IF('答辩评分表-教师1'!E5&lt;&gt;0,1,0)+IF('答辩评分表-教师2'!E5&lt;&gt;0,1,0)+IF('答辩评分表-教师3'!E5&lt;&gt;0,1,0)+IF('答辩评分表-教师4'!E5&lt;&gt;0,1,0)+IF('答辩评分表-教师5'!E5&lt;&gt;0,1,0)+IF('答辩评分表-教师6'!E5&lt;&gt;0,1,0))*汇总表!$G$2,"")</f>
        <v/>
      </c>
      <c r="F5" s="28" t="str">
        <f>IFERROR(IFERROR(VLOOKUP(实习单位鉴定!F5,计分表!$A$1:$B$5,2,FALSE),0)*汇总表!$E$2+IFERROR(VLOOKUP(实习指导鉴定!F5,计分表!$A$1:$B$5,2,FALSE),0)*汇总表!$F$2+(IFERROR(VLOOKUP('答辩评分表-教师1'!F5,计分表!$A$1:$B$5,2,FALSE),0)+IFERROR(VLOOKUP('答辩评分表-教师2'!F5,计分表!$A$1:$B$5,2,FALSE),0)+IFERROR(VLOOKUP('答辩评分表-教师3'!F5,计分表!$A$1:$B$5,2,FALSE),0)+IFERROR(VLOOKUP('答辩评分表-教师4'!F5,计分表!$A$1:$B$5,2,FALSE),0)+IFERROR(VLOOKUP('答辩评分表-教师5'!F5,计分表!$A$1:$B$5,2,FALSE),0)+IFERROR(VLOOKUP('答辩评分表-教师6'!F5,计分表!$A$1:$B$5,2,FALSE),0))/(IF('答辩评分表-教师1'!F5&lt;&gt;0,1,0)+IF('答辩评分表-教师2'!F5&lt;&gt;0,1,0)+IF('答辩评分表-教师3'!F5&lt;&gt;0,1,0)+IF('答辩评分表-教师4'!F5&lt;&gt;0,1,0)+IF('答辩评分表-教师5'!F5&lt;&gt;0,1,0)+IF('答辩评分表-教师6'!F5&lt;&gt;0,1,0))*汇总表!$G$2,"")</f>
        <v/>
      </c>
      <c r="G5" s="28" t="str">
        <f>IFERROR(IFERROR(VLOOKUP(实习单位鉴定!G5,计分表!$A$1:$B$5,2,FALSE),0)*汇总表!$E$2+IFERROR(VLOOKUP(实习指导鉴定!G5,计分表!$A$1:$B$5,2,FALSE),0)*汇总表!$F$2+(IFERROR(VLOOKUP('答辩评分表-教师1'!G5,计分表!$A$1:$B$5,2,FALSE),0)+IFERROR(VLOOKUP('答辩评分表-教师2'!G5,计分表!$A$1:$B$5,2,FALSE),0)+IFERROR(VLOOKUP('答辩评分表-教师3'!G5,计分表!$A$1:$B$5,2,FALSE),0)+IFERROR(VLOOKUP('答辩评分表-教师4'!G5,计分表!$A$1:$B$5,2,FALSE),0)+IFERROR(VLOOKUP('答辩评分表-教师5'!G5,计分表!$A$1:$B$5,2,FALSE),0)+IFERROR(VLOOKUP('答辩评分表-教师6'!G5,计分表!$A$1:$B$5,2,FALSE),0))/(IF('答辩评分表-教师1'!G5&lt;&gt;0,1,0)+IF('答辩评分表-教师2'!G5&lt;&gt;0,1,0)+IF('答辩评分表-教师3'!G5&lt;&gt;0,1,0)+IF('答辩评分表-教师4'!G5&lt;&gt;0,1,0)+IF('答辩评分表-教师5'!G5&lt;&gt;0,1,0)+IF('答辩评分表-教师6'!G5&lt;&gt;0,1,0))*汇总表!$G$2,"")</f>
        <v/>
      </c>
      <c r="H5" s="28" t="str">
        <f>IFERROR(IFERROR(VLOOKUP(实习单位鉴定!H5,计分表!$A$1:$B$5,2,FALSE),0)*汇总表!$E$2+IFERROR(VLOOKUP(实习指导鉴定!H5,计分表!$A$1:$B$5,2,FALSE),0)*汇总表!$F$2+(IFERROR(VLOOKUP('答辩评分表-教师1'!H5,计分表!$A$1:$B$5,2,FALSE),0)+IFERROR(VLOOKUP('答辩评分表-教师2'!H5,计分表!$A$1:$B$5,2,FALSE),0)+IFERROR(VLOOKUP('答辩评分表-教师3'!H5,计分表!$A$1:$B$5,2,FALSE),0)+IFERROR(VLOOKUP('答辩评分表-教师4'!H5,计分表!$A$1:$B$5,2,FALSE),0)+IFERROR(VLOOKUP('答辩评分表-教师5'!H5,计分表!$A$1:$B$5,2,FALSE),0)+IFERROR(VLOOKUP('答辩评分表-教师6'!H5,计分表!$A$1:$B$5,2,FALSE),0))/(IF('答辩评分表-教师1'!H5&lt;&gt;0,1,0)+IF('答辩评分表-教师2'!H5&lt;&gt;0,1,0)+IF('答辩评分表-教师3'!H5&lt;&gt;0,1,0)+IF('答辩评分表-教师4'!H5&lt;&gt;0,1,0)+IF('答辩评分表-教师5'!H5&lt;&gt;0,1,0)+IF('答辩评分表-教师6'!H5&lt;&gt;0,1,0))*汇总表!$G$2,"")</f>
        <v/>
      </c>
      <c r="I5" s="28" t="str">
        <f>IFERROR(IFERROR(VLOOKUP(实习单位鉴定!I5,计分表!$A$1:$B$5,2,FALSE),0)*汇总表!$E$2+IFERROR(VLOOKUP(实习指导鉴定!I5,计分表!$A$1:$B$5,2,FALSE),0)*汇总表!$F$2+(IFERROR(VLOOKUP('答辩评分表-教师1'!I5,计分表!$A$1:$B$5,2,FALSE),0)+IFERROR(VLOOKUP('答辩评分表-教师2'!I5,计分表!$A$1:$B$5,2,FALSE),0)+IFERROR(VLOOKUP('答辩评分表-教师3'!I5,计分表!$A$1:$B$5,2,FALSE),0)+IFERROR(VLOOKUP('答辩评分表-教师4'!I5,计分表!$A$1:$B$5,2,FALSE),0)+IFERROR(VLOOKUP('答辩评分表-教师5'!I5,计分表!$A$1:$B$5,2,FALSE),0)+IFERROR(VLOOKUP('答辩评分表-教师6'!I5,计分表!$A$1:$B$5,2,FALSE),0))/(IF('答辩评分表-教师1'!I5&lt;&gt;0,1,0)+IF('答辩评分表-教师2'!I5&lt;&gt;0,1,0)+IF('答辩评分表-教师3'!I5&lt;&gt;0,1,0)+IF('答辩评分表-教师4'!I5&lt;&gt;0,1,0)+IF('答辩评分表-教师5'!I5&lt;&gt;0,1,0)+IF('答辩评分表-教师6'!I5&lt;&gt;0,1,0))*汇总表!$G$2,"")</f>
        <v/>
      </c>
    </row>
    <row r="6" spans="1:9" x14ac:dyDescent="0.2">
      <c r="A6" s="28">
        <f>实习单位鉴定!A6</f>
        <v>3</v>
      </c>
      <c r="B6" s="28" t="str">
        <f>IF(实习单位鉴定!B6&lt;&gt;"",实习单位鉴定!B6,"")</f>
        <v>1706012007</v>
      </c>
      <c r="C6" s="28" t="str">
        <f>实习单位鉴定!C6</f>
        <v>蒋兴国</v>
      </c>
      <c r="D6" s="28" t="str">
        <f>实习单位鉴定!D6</f>
        <v>白琨</v>
      </c>
      <c r="E6" s="28" t="str">
        <f>IFERROR(IFERROR(VLOOKUP(实习单位鉴定!E6,计分表!$A$1:$B$5,2,FALSE),0)*汇总表!$E$2+IFERROR(VLOOKUP(实习指导鉴定!E6,计分表!$A$1:$B$5,2,FALSE),0)*汇总表!$F$2+(IFERROR(VLOOKUP('答辩评分表-教师1'!E6,计分表!$A$1:$B$5,2,FALSE),0)+IFERROR(VLOOKUP('答辩评分表-教师2'!E6,计分表!$A$1:$B$5,2,FALSE),0)+IFERROR(VLOOKUP('答辩评分表-教师3'!E6,计分表!$A$1:$B$5,2,FALSE),0)+IFERROR(VLOOKUP('答辩评分表-教师4'!E6,计分表!$A$1:$B$5,2,FALSE),0)+IFERROR(VLOOKUP('答辩评分表-教师5'!E6,计分表!$A$1:$B$5,2,FALSE),0)+IFERROR(VLOOKUP('答辩评分表-教师6'!E6,计分表!$A$1:$B$5,2,FALSE),0))/(IF('答辩评分表-教师1'!E6&lt;&gt;0,1,0)+IF('答辩评分表-教师2'!E6&lt;&gt;0,1,0)+IF('答辩评分表-教师3'!E6&lt;&gt;0,1,0)+IF('答辩评分表-教师4'!E6&lt;&gt;0,1,0)+IF('答辩评分表-教师5'!E6&lt;&gt;0,1,0)+IF('答辩评分表-教师6'!E6&lt;&gt;0,1,0))*汇总表!$G$2,"")</f>
        <v/>
      </c>
      <c r="F6" s="28" t="str">
        <f>IFERROR(IFERROR(VLOOKUP(实习单位鉴定!F6,计分表!$A$1:$B$5,2,FALSE),0)*汇总表!$E$2+IFERROR(VLOOKUP(实习指导鉴定!F6,计分表!$A$1:$B$5,2,FALSE),0)*汇总表!$F$2+(IFERROR(VLOOKUP('答辩评分表-教师1'!F6,计分表!$A$1:$B$5,2,FALSE),0)+IFERROR(VLOOKUP('答辩评分表-教师2'!F6,计分表!$A$1:$B$5,2,FALSE),0)+IFERROR(VLOOKUP('答辩评分表-教师3'!F6,计分表!$A$1:$B$5,2,FALSE),0)+IFERROR(VLOOKUP('答辩评分表-教师4'!F6,计分表!$A$1:$B$5,2,FALSE),0)+IFERROR(VLOOKUP('答辩评分表-教师5'!F6,计分表!$A$1:$B$5,2,FALSE),0)+IFERROR(VLOOKUP('答辩评分表-教师6'!F6,计分表!$A$1:$B$5,2,FALSE),0))/(IF('答辩评分表-教师1'!F6&lt;&gt;0,1,0)+IF('答辩评分表-教师2'!F6&lt;&gt;0,1,0)+IF('答辩评分表-教师3'!F6&lt;&gt;0,1,0)+IF('答辩评分表-教师4'!F6&lt;&gt;0,1,0)+IF('答辩评分表-教师5'!F6&lt;&gt;0,1,0)+IF('答辩评分表-教师6'!F6&lt;&gt;0,1,0))*汇总表!$G$2,"")</f>
        <v/>
      </c>
      <c r="G6" s="28" t="str">
        <f>IFERROR(IFERROR(VLOOKUP(实习单位鉴定!G6,计分表!$A$1:$B$5,2,FALSE),0)*汇总表!$E$2+IFERROR(VLOOKUP(实习指导鉴定!G6,计分表!$A$1:$B$5,2,FALSE),0)*汇总表!$F$2+(IFERROR(VLOOKUP('答辩评分表-教师1'!G6,计分表!$A$1:$B$5,2,FALSE),0)+IFERROR(VLOOKUP('答辩评分表-教师2'!G6,计分表!$A$1:$B$5,2,FALSE),0)+IFERROR(VLOOKUP('答辩评分表-教师3'!G6,计分表!$A$1:$B$5,2,FALSE),0)+IFERROR(VLOOKUP('答辩评分表-教师4'!G6,计分表!$A$1:$B$5,2,FALSE),0)+IFERROR(VLOOKUP('答辩评分表-教师5'!G6,计分表!$A$1:$B$5,2,FALSE),0)+IFERROR(VLOOKUP('答辩评分表-教师6'!G6,计分表!$A$1:$B$5,2,FALSE),0))/(IF('答辩评分表-教师1'!G6&lt;&gt;0,1,0)+IF('答辩评分表-教师2'!G6&lt;&gt;0,1,0)+IF('答辩评分表-教师3'!G6&lt;&gt;0,1,0)+IF('答辩评分表-教师4'!G6&lt;&gt;0,1,0)+IF('答辩评分表-教师5'!G6&lt;&gt;0,1,0)+IF('答辩评分表-教师6'!G6&lt;&gt;0,1,0))*汇总表!$G$2,"")</f>
        <v/>
      </c>
      <c r="H6" s="28" t="str">
        <f>IFERROR(IFERROR(VLOOKUP(实习单位鉴定!H6,计分表!$A$1:$B$5,2,FALSE),0)*汇总表!$E$2+IFERROR(VLOOKUP(实习指导鉴定!H6,计分表!$A$1:$B$5,2,FALSE),0)*汇总表!$F$2+(IFERROR(VLOOKUP('答辩评分表-教师1'!H6,计分表!$A$1:$B$5,2,FALSE),0)+IFERROR(VLOOKUP('答辩评分表-教师2'!H6,计分表!$A$1:$B$5,2,FALSE),0)+IFERROR(VLOOKUP('答辩评分表-教师3'!H6,计分表!$A$1:$B$5,2,FALSE),0)+IFERROR(VLOOKUP('答辩评分表-教师4'!H6,计分表!$A$1:$B$5,2,FALSE),0)+IFERROR(VLOOKUP('答辩评分表-教师5'!H6,计分表!$A$1:$B$5,2,FALSE),0)+IFERROR(VLOOKUP('答辩评分表-教师6'!H6,计分表!$A$1:$B$5,2,FALSE),0))/(IF('答辩评分表-教师1'!H6&lt;&gt;0,1,0)+IF('答辩评分表-教师2'!H6&lt;&gt;0,1,0)+IF('答辩评分表-教师3'!H6&lt;&gt;0,1,0)+IF('答辩评分表-教师4'!H6&lt;&gt;0,1,0)+IF('答辩评分表-教师5'!H6&lt;&gt;0,1,0)+IF('答辩评分表-教师6'!H6&lt;&gt;0,1,0))*汇总表!$G$2,"")</f>
        <v/>
      </c>
      <c r="I6" s="28" t="str">
        <f>IFERROR(IFERROR(VLOOKUP(实习单位鉴定!I6,计分表!$A$1:$B$5,2,FALSE),0)*汇总表!$E$2+IFERROR(VLOOKUP(实习指导鉴定!I6,计分表!$A$1:$B$5,2,FALSE),0)*汇总表!$F$2+(IFERROR(VLOOKUP('答辩评分表-教师1'!I6,计分表!$A$1:$B$5,2,FALSE),0)+IFERROR(VLOOKUP('答辩评分表-教师2'!I6,计分表!$A$1:$B$5,2,FALSE),0)+IFERROR(VLOOKUP('答辩评分表-教师3'!I6,计分表!$A$1:$B$5,2,FALSE),0)+IFERROR(VLOOKUP('答辩评分表-教师4'!I6,计分表!$A$1:$B$5,2,FALSE),0)+IFERROR(VLOOKUP('答辩评分表-教师5'!I6,计分表!$A$1:$B$5,2,FALSE),0)+IFERROR(VLOOKUP('答辩评分表-教师6'!I6,计分表!$A$1:$B$5,2,FALSE),0))/(IF('答辩评分表-教师1'!I6&lt;&gt;0,1,0)+IF('答辩评分表-教师2'!I6&lt;&gt;0,1,0)+IF('答辩评分表-教师3'!I6&lt;&gt;0,1,0)+IF('答辩评分表-教师4'!I6&lt;&gt;0,1,0)+IF('答辩评分表-教师5'!I6&lt;&gt;0,1,0)+IF('答辩评分表-教师6'!I6&lt;&gt;0,1,0))*汇总表!$G$2,"")</f>
        <v/>
      </c>
    </row>
    <row r="7" spans="1:9" x14ac:dyDescent="0.2">
      <c r="A7" s="28">
        <f>实习单位鉴定!A7</f>
        <v>4</v>
      </c>
      <c r="B7" s="28" t="str">
        <f>IF(实习单位鉴定!B7&lt;&gt;"",实习单位鉴定!B7,"")</f>
        <v>1706012031</v>
      </c>
      <c r="C7" s="28" t="str">
        <f>实习单位鉴定!C7</f>
        <v>杜月航</v>
      </c>
      <c r="D7" s="28" t="str">
        <f>实习单位鉴定!D7</f>
        <v>白琨</v>
      </c>
      <c r="E7" s="28" t="str">
        <f>IFERROR(IFERROR(VLOOKUP(实习单位鉴定!E7,计分表!$A$1:$B$5,2,FALSE),0)*汇总表!$E$2+IFERROR(VLOOKUP(实习指导鉴定!E7,计分表!$A$1:$B$5,2,FALSE),0)*汇总表!$F$2+(IFERROR(VLOOKUP('答辩评分表-教师1'!E7,计分表!$A$1:$B$5,2,FALSE),0)+IFERROR(VLOOKUP('答辩评分表-教师2'!E7,计分表!$A$1:$B$5,2,FALSE),0)+IFERROR(VLOOKUP('答辩评分表-教师3'!E7,计分表!$A$1:$B$5,2,FALSE),0)+IFERROR(VLOOKUP('答辩评分表-教师4'!E7,计分表!$A$1:$B$5,2,FALSE),0)+IFERROR(VLOOKUP('答辩评分表-教师5'!E7,计分表!$A$1:$B$5,2,FALSE),0)+IFERROR(VLOOKUP('答辩评分表-教师6'!E7,计分表!$A$1:$B$5,2,FALSE),0))/(IF('答辩评分表-教师1'!E7&lt;&gt;0,1,0)+IF('答辩评分表-教师2'!E7&lt;&gt;0,1,0)+IF('答辩评分表-教师3'!E7&lt;&gt;0,1,0)+IF('答辩评分表-教师4'!E7&lt;&gt;0,1,0)+IF('答辩评分表-教师5'!E7&lt;&gt;0,1,0)+IF('答辩评分表-教师6'!E7&lt;&gt;0,1,0))*汇总表!$G$2,"")</f>
        <v/>
      </c>
      <c r="F7" s="28" t="str">
        <f>IFERROR(IFERROR(VLOOKUP(实习单位鉴定!F7,计分表!$A$1:$B$5,2,FALSE),0)*汇总表!$E$2+IFERROR(VLOOKUP(实习指导鉴定!F7,计分表!$A$1:$B$5,2,FALSE),0)*汇总表!$F$2+(IFERROR(VLOOKUP('答辩评分表-教师1'!F7,计分表!$A$1:$B$5,2,FALSE),0)+IFERROR(VLOOKUP('答辩评分表-教师2'!F7,计分表!$A$1:$B$5,2,FALSE),0)+IFERROR(VLOOKUP('答辩评分表-教师3'!F7,计分表!$A$1:$B$5,2,FALSE),0)+IFERROR(VLOOKUP('答辩评分表-教师4'!F7,计分表!$A$1:$B$5,2,FALSE),0)+IFERROR(VLOOKUP('答辩评分表-教师5'!F7,计分表!$A$1:$B$5,2,FALSE),0)+IFERROR(VLOOKUP('答辩评分表-教师6'!F7,计分表!$A$1:$B$5,2,FALSE),0))/(IF('答辩评分表-教师1'!F7&lt;&gt;0,1,0)+IF('答辩评分表-教师2'!F7&lt;&gt;0,1,0)+IF('答辩评分表-教师3'!F7&lt;&gt;0,1,0)+IF('答辩评分表-教师4'!F7&lt;&gt;0,1,0)+IF('答辩评分表-教师5'!F7&lt;&gt;0,1,0)+IF('答辩评分表-教师6'!F7&lt;&gt;0,1,0))*汇总表!$G$2,"")</f>
        <v/>
      </c>
      <c r="G7" s="28" t="str">
        <f>IFERROR(IFERROR(VLOOKUP(实习单位鉴定!G7,计分表!$A$1:$B$5,2,FALSE),0)*汇总表!$E$2+IFERROR(VLOOKUP(实习指导鉴定!G7,计分表!$A$1:$B$5,2,FALSE),0)*汇总表!$F$2+(IFERROR(VLOOKUP('答辩评分表-教师1'!G7,计分表!$A$1:$B$5,2,FALSE),0)+IFERROR(VLOOKUP('答辩评分表-教师2'!G7,计分表!$A$1:$B$5,2,FALSE),0)+IFERROR(VLOOKUP('答辩评分表-教师3'!G7,计分表!$A$1:$B$5,2,FALSE),0)+IFERROR(VLOOKUP('答辩评分表-教师4'!G7,计分表!$A$1:$B$5,2,FALSE),0)+IFERROR(VLOOKUP('答辩评分表-教师5'!G7,计分表!$A$1:$B$5,2,FALSE),0)+IFERROR(VLOOKUP('答辩评分表-教师6'!G7,计分表!$A$1:$B$5,2,FALSE),0))/(IF('答辩评分表-教师1'!G7&lt;&gt;0,1,0)+IF('答辩评分表-教师2'!G7&lt;&gt;0,1,0)+IF('答辩评分表-教师3'!G7&lt;&gt;0,1,0)+IF('答辩评分表-教师4'!G7&lt;&gt;0,1,0)+IF('答辩评分表-教师5'!G7&lt;&gt;0,1,0)+IF('答辩评分表-教师6'!G7&lt;&gt;0,1,0))*汇总表!$G$2,"")</f>
        <v/>
      </c>
      <c r="H7" s="28" t="str">
        <f>IFERROR(IFERROR(VLOOKUP(实习单位鉴定!H7,计分表!$A$1:$B$5,2,FALSE),0)*汇总表!$E$2+IFERROR(VLOOKUP(实习指导鉴定!H7,计分表!$A$1:$B$5,2,FALSE),0)*汇总表!$F$2+(IFERROR(VLOOKUP('答辩评分表-教师1'!H7,计分表!$A$1:$B$5,2,FALSE),0)+IFERROR(VLOOKUP('答辩评分表-教师2'!H7,计分表!$A$1:$B$5,2,FALSE),0)+IFERROR(VLOOKUP('答辩评分表-教师3'!H7,计分表!$A$1:$B$5,2,FALSE),0)+IFERROR(VLOOKUP('答辩评分表-教师4'!H7,计分表!$A$1:$B$5,2,FALSE),0)+IFERROR(VLOOKUP('答辩评分表-教师5'!H7,计分表!$A$1:$B$5,2,FALSE),0)+IFERROR(VLOOKUP('答辩评分表-教师6'!H7,计分表!$A$1:$B$5,2,FALSE),0))/(IF('答辩评分表-教师1'!H7&lt;&gt;0,1,0)+IF('答辩评分表-教师2'!H7&lt;&gt;0,1,0)+IF('答辩评分表-教师3'!H7&lt;&gt;0,1,0)+IF('答辩评分表-教师4'!H7&lt;&gt;0,1,0)+IF('答辩评分表-教师5'!H7&lt;&gt;0,1,0)+IF('答辩评分表-教师6'!H7&lt;&gt;0,1,0))*汇总表!$G$2,"")</f>
        <v/>
      </c>
      <c r="I7" s="28" t="str">
        <f>IFERROR(IFERROR(VLOOKUP(实习单位鉴定!I7,计分表!$A$1:$B$5,2,FALSE),0)*汇总表!$E$2+IFERROR(VLOOKUP(实习指导鉴定!I7,计分表!$A$1:$B$5,2,FALSE),0)*汇总表!$F$2+(IFERROR(VLOOKUP('答辩评分表-教师1'!I7,计分表!$A$1:$B$5,2,FALSE),0)+IFERROR(VLOOKUP('答辩评分表-教师2'!I7,计分表!$A$1:$B$5,2,FALSE),0)+IFERROR(VLOOKUP('答辩评分表-教师3'!I7,计分表!$A$1:$B$5,2,FALSE),0)+IFERROR(VLOOKUP('答辩评分表-教师4'!I7,计分表!$A$1:$B$5,2,FALSE),0)+IFERROR(VLOOKUP('答辩评分表-教师5'!I7,计分表!$A$1:$B$5,2,FALSE),0)+IFERROR(VLOOKUP('答辩评分表-教师6'!I7,计分表!$A$1:$B$5,2,FALSE),0))/(IF('答辩评分表-教师1'!I7&lt;&gt;0,1,0)+IF('答辩评分表-教师2'!I7&lt;&gt;0,1,0)+IF('答辩评分表-教师3'!I7&lt;&gt;0,1,0)+IF('答辩评分表-教师4'!I7&lt;&gt;0,1,0)+IF('答辩评分表-教师5'!I7&lt;&gt;0,1,0)+IF('答辩评分表-教师6'!I7&lt;&gt;0,1,0))*汇总表!$G$2,"")</f>
        <v/>
      </c>
    </row>
    <row r="8" spans="1:9" x14ac:dyDescent="0.2">
      <c r="A8" s="28">
        <f>实习单位鉴定!A8</f>
        <v>5</v>
      </c>
      <c r="B8" s="28" t="str">
        <f>IF(实习单位鉴定!B8&lt;&gt;"",实习单位鉴定!B8,"")</f>
        <v>1706013009</v>
      </c>
      <c r="C8" s="28" t="str">
        <f>实习单位鉴定!C8</f>
        <v>丁騑</v>
      </c>
      <c r="D8" s="28" t="str">
        <f>实习单位鉴定!D8</f>
        <v>戴淮初</v>
      </c>
      <c r="E8" s="28" t="str">
        <f>IFERROR(IFERROR(VLOOKUP(实习单位鉴定!E8,计分表!$A$1:$B$5,2,FALSE),0)*汇总表!$E$2+IFERROR(VLOOKUP(实习指导鉴定!E8,计分表!$A$1:$B$5,2,FALSE),0)*汇总表!$F$2+(IFERROR(VLOOKUP('答辩评分表-教师1'!E8,计分表!$A$1:$B$5,2,FALSE),0)+IFERROR(VLOOKUP('答辩评分表-教师2'!E8,计分表!$A$1:$B$5,2,FALSE),0)+IFERROR(VLOOKUP('答辩评分表-教师3'!E8,计分表!$A$1:$B$5,2,FALSE),0)+IFERROR(VLOOKUP('答辩评分表-教师4'!E8,计分表!$A$1:$B$5,2,FALSE),0)+IFERROR(VLOOKUP('答辩评分表-教师5'!E8,计分表!$A$1:$B$5,2,FALSE),0)+IFERROR(VLOOKUP('答辩评分表-教师6'!E8,计分表!$A$1:$B$5,2,FALSE),0))/(IF('答辩评分表-教师1'!E8&lt;&gt;0,1,0)+IF('答辩评分表-教师2'!E8&lt;&gt;0,1,0)+IF('答辩评分表-教师3'!E8&lt;&gt;0,1,0)+IF('答辩评分表-教师4'!E8&lt;&gt;0,1,0)+IF('答辩评分表-教师5'!E8&lt;&gt;0,1,0)+IF('答辩评分表-教师6'!E8&lt;&gt;0,1,0))*汇总表!$G$2,"")</f>
        <v/>
      </c>
      <c r="F8" s="28" t="str">
        <f>IFERROR(IFERROR(VLOOKUP(实习单位鉴定!F8,计分表!$A$1:$B$5,2,FALSE),0)*汇总表!$E$2+IFERROR(VLOOKUP(实习指导鉴定!F8,计分表!$A$1:$B$5,2,FALSE),0)*汇总表!$F$2+(IFERROR(VLOOKUP('答辩评分表-教师1'!F8,计分表!$A$1:$B$5,2,FALSE),0)+IFERROR(VLOOKUP('答辩评分表-教师2'!F8,计分表!$A$1:$B$5,2,FALSE),0)+IFERROR(VLOOKUP('答辩评分表-教师3'!F8,计分表!$A$1:$B$5,2,FALSE),0)+IFERROR(VLOOKUP('答辩评分表-教师4'!F8,计分表!$A$1:$B$5,2,FALSE),0)+IFERROR(VLOOKUP('答辩评分表-教师5'!F8,计分表!$A$1:$B$5,2,FALSE),0)+IFERROR(VLOOKUP('答辩评分表-教师6'!F8,计分表!$A$1:$B$5,2,FALSE),0))/(IF('答辩评分表-教师1'!F8&lt;&gt;0,1,0)+IF('答辩评分表-教师2'!F8&lt;&gt;0,1,0)+IF('答辩评分表-教师3'!F8&lt;&gt;0,1,0)+IF('答辩评分表-教师4'!F8&lt;&gt;0,1,0)+IF('答辩评分表-教师5'!F8&lt;&gt;0,1,0)+IF('答辩评分表-教师6'!F8&lt;&gt;0,1,0))*汇总表!$G$2,"")</f>
        <v/>
      </c>
      <c r="G8" s="28" t="str">
        <f>IFERROR(IFERROR(VLOOKUP(实习单位鉴定!G8,计分表!$A$1:$B$5,2,FALSE),0)*汇总表!$E$2+IFERROR(VLOOKUP(实习指导鉴定!G8,计分表!$A$1:$B$5,2,FALSE),0)*汇总表!$F$2+(IFERROR(VLOOKUP('答辩评分表-教师1'!G8,计分表!$A$1:$B$5,2,FALSE),0)+IFERROR(VLOOKUP('答辩评分表-教师2'!G8,计分表!$A$1:$B$5,2,FALSE),0)+IFERROR(VLOOKUP('答辩评分表-教师3'!G8,计分表!$A$1:$B$5,2,FALSE),0)+IFERROR(VLOOKUP('答辩评分表-教师4'!G8,计分表!$A$1:$B$5,2,FALSE),0)+IFERROR(VLOOKUP('答辩评分表-教师5'!G8,计分表!$A$1:$B$5,2,FALSE),0)+IFERROR(VLOOKUP('答辩评分表-教师6'!G8,计分表!$A$1:$B$5,2,FALSE),0))/(IF('答辩评分表-教师1'!G8&lt;&gt;0,1,0)+IF('答辩评分表-教师2'!G8&lt;&gt;0,1,0)+IF('答辩评分表-教师3'!G8&lt;&gt;0,1,0)+IF('答辩评分表-教师4'!G8&lt;&gt;0,1,0)+IF('答辩评分表-教师5'!G8&lt;&gt;0,1,0)+IF('答辩评分表-教师6'!G8&lt;&gt;0,1,0))*汇总表!$G$2,"")</f>
        <v/>
      </c>
      <c r="H8" s="28" t="str">
        <f>IFERROR(IFERROR(VLOOKUP(实习单位鉴定!H8,计分表!$A$1:$B$5,2,FALSE),0)*汇总表!$E$2+IFERROR(VLOOKUP(实习指导鉴定!H8,计分表!$A$1:$B$5,2,FALSE),0)*汇总表!$F$2+(IFERROR(VLOOKUP('答辩评分表-教师1'!H8,计分表!$A$1:$B$5,2,FALSE),0)+IFERROR(VLOOKUP('答辩评分表-教师2'!H8,计分表!$A$1:$B$5,2,FALSE),0)+IFERROR(VLOOKUP('答辩评分表-教师3'!H8,计分表!$A$1:$B$5,2,FALSE),0)+IFERROR(VLOOKUP('答辩评分表-教师4'!H8,计分表!$A$1:$B$5,2,FALSE),0)+IFERROR(VLOOKUP('答辩评分表-教师5'!H8,计分表!$A$1:$B$5,2,FALSE),0)+IFERROR(VLOOKUP('答辩评分表-教师6'!H8,计分表!$A$1:$B$5,2,FALSE),0))/(IF('答辩评分表-教师1'!H8&lt;&gt;0,1,0)+IF('答辩评分表-教师2'!H8&lt;&gt;0,1,0)+IF('答辩评分表-教师3'!H8&lt;&gt;0,1,0)+IF('答辩评分表-教师4'!H8&lt;&gt;0,1,0)+IF('答辩评分表-教师5'!H8&lt;&gt;0,1,0)+IF('答辩评分表-教师6'!H8&lt;&gt;0,1,0))*汇总表!$G$2,"")</f>
        <v/>
      </c>
      <c r="I8" s="28" t="str">
        <f>IFERROR(IFERROR(VLOOKUP(实习单位鉴定!I8,计分表!$A$1:$B$5,2,FALSE),0)*汇总表!$E$2+IFERROR(VLOOKUP(实习指导鉴定!I8,计分表!$A$1:$B$5,2,FALSE),0)*汇总表!$F$2+(IFERROR(VLOOKUP('答辩评分表-教师1'!I8,计分表!$A$1:$B$5,2,FALSE),0)+IFERROR(VLOOKUP('答辩评分表-教师2'!I8,计分表!$A$1:$B$5,2,FALSE),0)+IFERROR(VLOOKUP('答辩评分表-教师3'!I8,计分表!$A$1:$B$5,2,FALSE),0)+IFERROR(VLOOKUP('答辩评分表-教师4'!I8,计分表!$A$1:$B$5,2,FALSE),0)+IFERROR(VLOOKUP('答辩评分表-教师5'!I8,计分表!$A$1:$B$5,2,FALSE),0)+IFERROR(VLOOKUP('答辩评分表-教师6'!I8,计分表!$A$1:$B$5,2,FALSE),0))/(IF('答辩评分表-教师1'!I8&lt;&gt;0,1,0)+IF('答辩评分表-教师2'!I8&lt;&gt;0,1,0)+IF('答辩评分表-教师3'!I8&lt;&gt;0,1,0)+IF('答辩评分表-教师4'!I8&lt;&gt;0,1,0)+IF('答辩评分表-教师5'!I8&lt;&gt;0,1,0)+IF('答辩评分表-教师6'!I8&lt;&gt;0,1,0))*汇总表!$G$2,"")</f>
        <v/>
      </c>
    </row>
    <row r="9" spans="1:9" x14ac:dyDescent="0.2">
      <c r="A9" s="28">
        <f>实习单位鉴定!A9</f>
        <v>6</v>
      </c>
      <c r="B9" s="28" t="str">
        <f>IF(实习单位鉴定!B9&lt;&gt;"",实习单位鉴定!B9,"")</f>
        <v>1706013019</v>
      </c>
      <c r="C9" s="28" t="str">
        <f>实习单位鉴定!C9</f>
        <v>王传光</v>
      </c>
      <c r="D9" s="28" t="str">
        <f>实习单位鉴定!D9</f>
        <v>戴淮初</v>
      </c>
      <c r="E9" s="28" t="str">
        <f>IFERROR(IFERROR(VLOOKUP(实习单位鉴定!E9,计分表!$A$1:$B$5,2,FALSE),0)*汇总表!$E$2+IFERROR(VLOOKUP(实习指导鉴定!E9,计分表!$A$1:$B$5,2,FALSE),0)*汇总表!$F$2+(IFERROR(VLOOKUP('答辩评分表-教师1'!E9,计分表!$A$1:$B$5,2,FALSE),0)+IFERROR(VLOOKUP('答辩评分表-教师2'!E9,计分表!$A$1:$B$5,2,FALSE),0)+IFERROR(VLOOKUP('答辩评分表-教师3'!E9,计分表!$A$1:$B$5,2,FALSE),0)+IFERROR(VLOOKUP('答辩评分表-教师4'!E9,计分表!$A$1:$B$5,2,FALSE),0)+IFERROR(VLOOKUP('答辩评分表-教师5'!E9,计分表!$A$1:$B$5,2,FALSE),0)+IFERROR(VLOOKUP('答辩评分表-教师6'!E9,计分表!$A$1:$B$5,2,FALSE),0))/(IF('答辩评分表-教师1'!E9&lt;&gt;0,1,0)+IF('答辩评分表-教师2'!E9&lt;&gt;0,1,0)+IF('答辩评分表-教师3'!E9&lt;&gt;0,1,0)+IF('答辩评分表-教师4'!E9&lt;&gt;0,1,0)+IF('答辩评分表-教师5'!E9&lt;&gt;0,1,0)+IF('答辩评分表-教师6'!E9&lt;&gt;0,1,0))*汇总表!$G$2,"")</f>
        <v/>
      </c>
      <c r="F9" s="28" t="str">
        <f>IFERROR(IFERROR(VLOOKUP(实习单位鉴定!F9,计分表!$A$1:$B$5,2,FALSE),0)*汇总表!$E$2+IFERROR(VLOOKUP(实习指导鉴定!F9,计分表!$A$1:$B$5,2,FALSE),0)*汇总表!$F$2+(IFERROR(VLOOKUP('答辩评分表-教师1'!F9,计分表!$A$1:$B$5,2,FALSE),0)+IFERROR(VLOOKUP('答辩评分表-教师2'!F9,计分表!$A$1:$B$5,2,FALSE),0)+IFERROR(VLOOKUP('答辩评分表-教师3'!F9,计分表!$A$1:$B$5,2,FALSE),0)+IFERROR(VLOOKUP('答辩评分表-教师4'!F9,计分表!$A$1:$B$5,2,FALSE),0)+IFERROR(VLOOKUP('答辩评分表-教师5'!F9,计分表!$A$1:$B$5,2,FALSE),0)+IFERROR(VLOOKUP('答辩评分表-教师6'!F9,计分表!$A$1:$B$5,2,FALSE),0))/(IF('答辩评分表-教师1'!F9&lt;&gt;0,1,0)+IF('答辩评分表-教师2'!F9&lt;&gt;0,1,0)+IF('答辩评分表-教师3'!F9&lt;&gt;0,1,0)+IF('答辩评分表-教师4'!F9&lt;&gt;0,1,0)+IF('答辩评分表-教师5'!F9&lt;&gt;0,1,0)+IF('答辩评分表-教师6'!F9&lt;&gt;0,1,0))*汇总表!$G$2,"")</f>
        <v/>
      </c>
      <c r="G9" s="28" t="str">
        <f>IFERROR(IFERROR(VLOOKUP(实习单位鉴定!G9,计分表!$A$1:$B$5,2,FALSE),0)*汇总表!$E$2+IFERROR(VLOOKUP(实习指导鉴定!G9,计分表!$A$1:$B$5,2,FALSE),0)*汇总表!$F$2+(IFERROR(VLOOKUP('答辩评分表-教师1'!G9,计分表!$A$1:$B$5,2,FALSE),0)+IFERROR(VLOOKUP('答辩评分表-教师2'!G9,计分表!$A$1:$B$5,2,FALSE),0)+IFERROR(VLOOKUP('答辩评分表-教师3'!G9,计分表!$A$1:$B$5,2,FALSE),0)+IFERROR(VLOOKUP('答辩评分表-教师4'!G9,计分表!$A$1:$B$5,2,FALSE),0)+IFERROR(VLOOKUP('答辩评分表-教师5'!G9,计分表!$A$1:$B$5,2,FALSE),0)+IFERROR(VLOOKUP('答辩评分表-教师6'!G9,计分表!$A$1:$B$5,2,FALSE),0))/(IF('答辩评分表-教师1'!G9&lt;&gt;0,1,0)+IF('答辩评分表-教师2'!G9&lt;&gt;0,1,0)+IF('答辩评分表-教师3'!G9&lt;&gt;0,1,0)+IF('答辩评分表-教师4'!G9&lt;&gt;0,1,0)+IF('答辩评分表-教师5'!G9&lt;&gt;0,1,0)+IF('答辩评分表-教师6'!G9&lt;&gt;0,1,0))*汇总表!$G$2,"")</f>
        <v/>
      </c>
      <c r="H9" s="28" t="str">
        <f>IFERROR(IFERROR(VLOOKUP(实习单位鉴定!H9,计分表!$A$1:$B$5,2,FALSE),0)*汇总表!$E$2+IFERROR(VLOOKUP(实习指导鉴定!H9,计分表!$A$1:$B$5,2,FALSE),0)*汇总表!$F$2+(IFERROR(VLOOKUP('答辩评分表-教师1'!H9,计分表!$A$1:$B$5,2,FALSE),0)+IFERROR(VLOOKUP('答辩评分表-教师2'!H9,计分表!$A$1:$B$5,2,FALSE),0)+IFERROR(VLOOKUP('答辩评分表-教师3'!H9,计分表!$A$1:$B$5,2,FALSE),0)+IFERROR(VLOOKUP('答辩评分表-教师4'!H9,计分表!$A$1:$B$5,2,FALSE),0)+IFERROR(VLOOKUP('答辩评分表-教师5'!H9,计分表!$A$1:$B$5,2,FALSE),0)+IFERROR(VLOOKUP('答辩评分表-教师6'!H9,计分表!$A$1:$B$5,2,FALSE),0))/(IF('答辩评分表-教师1'!H9&lt;&gt;0,1,0)+IF('答辩评分表-教师2'!H9&lt;&gt;0,1,0)+IF('答辩评分表-教师3'!H9&lt;&gt;0,1,0)+IF('答辩评分表-教师4'!H9&lt;&gt;0,1,0)+IF('答辩评分表-教师5'!H9&lt;&gt;0,1,0)+IF('答辩评分表-教师6'!H9&lt;&gt;0,1,0))*汇总表!$G$2,"")</f>
        <v/>
      </c>
      <c r="I9" s="28" t="str">
        <f>IFERROR(IFERROR(VLOOKUP(实习单位鉴定!I9,计分表!$A$1:$B$5,2,FALSE),0)*汇总表!$E$2+IFERROR(VLOOKUP(实习指导鉴定!I9,计分表!$A$1:$B$5,2,FALSE),0)*汇总表!$F$2+(IFERROR(VLOOKUP('答辩评分表-教师1'!I9,计分表!$A$1:$B$5,2,FALSE),0)+IFERROR(VLOOKUP('答辩评分表-教师2'!I9,计分表!$A$1:$B$5,2,FALSE),0)+IFERROR(VLOOKUP('答辩评分表-教师3'!I9,计分表!$A$1:$B$5,2,FALSE),0)+IFERROR(VLOOKUP('答辩评分表-教师4'!I9,计分表!$A$1:$B$5,2,FALSE),0)+IFERROR(VLOOKUP('答辩评分表-教师5'!I9,计分表!$A$1:$B$5,2,FALSE),0)+IFERROR(VLOOKUP('答辩评分表-教师6'!I9,计分表!$A$1:$B$5,2,FALSE),0))/(IF('答辩评分表-教师1'!I9&lt;&gt;0,1,0)+IF('答辩评分表-教师2'!I9&lt;&gt;0,1,0)+IF('答辩评分表-教师3'!I9&lt;&gt;0,1,0)+IF('答辩评分表-教师4'!I9&lt;&gt;0,1,0)+IF('答辩评分表-教师5'!I9&lt;&gt;0,1,0)+IF('答辩评分表-教师6'!I9&lt;&gt;0,1,0))*汇总表!$G$2,"")</f>
        <v/>
      </c>
    </row>
    <row r="10" spans="1:9" x14ac:dyDescent="0.2">
      <c r="A10" s="28">
        <f>实习单位鉴定!A10</f>
        <v>7</v>
      </c>
      <c r="B10" s="28" t="str">
        <f>IF(实习单位鉴定!B10&lt;&gt;"",实习单位鉴定!B10,"")</f>
        <v>1706011014</v>
      </c>
      <c r="C10" s="28" t="str">
        <f>实习单位鉴定!C10</f>
        <v>龙家俊</v>
      </c>
      <c r="D10" s="28" t="str">
        <f>实习单位鉴定!D10</f>
        <v>戴淮初</v>
      </c>
      <c r="E10" s="28" t="str">
        <f>IFERROR(IFERROR(VLOOKUP(实习单位鉴定!E10,计分表!$A$1:$B$5,2,FALSE),0)*汇总表!$E$2+IFERROR(VLOOKUP(实习指导鉴定!E10,计分表!$A$1:$B$5,2,FALSE),0)*汇总表!$F$2+(IFERROR(VLOOKUP('答辩评分表-教师1'!E10,计分表!$A$1:$B$5,2,FALSE),0)+IFERROR(VLOOKUP('答辩评分表-教师2'!E10,计分表!$A$1:$B$5,2,FALSE),0)+IFERROR(VLOOKUP('答辩评分表-教师3'!E10,计分表!$A$1:$B$5,2,FALSE),0)+IFERROR(VLOOKUP('答辩评分表-教师4'!E10,计分表!$A$1:$B$5,2,FALSE),0)+IFERROR(VLOOKUP('答辩评分表-教师5'!E10,计分表!$A$1:$B$5,2,FALSE),0)+IFERROR(VLOOKUP('答辩评分表-教师6'!E10,计分表!$A$1:$B$5,2,FALSE),0))/(IF('答辩评分表-教师1'!E10&lt;&gt;0,1,0)+IF('答辩评分表-教师2'!E10&lt;&gt;0,1,0)+IF('答辩评分表-教师3'!E10&lt;&gt;0,1,0)+IF('答辩评分表-教师4'!E10&lt;&gt;0,1,0)+IF('答辩评分表-教师5'!E10&lt;&gt;0,1,0)+IF('答辩评分表-教师6'!E10&lt;&gt;0,1,0))*汇总表!$G$2,"")</f>
        <v/>
      </c>
      <c r="F10" s="28" t="str">
        <f>IFERROR(IFERROR(VLOOKUP(实习单位鉴定!F10,计分表!$A$1:$B$5,2,FALSE),0)*汇总表!$E$2+IFERROR(VLOOKUP(实习指导鉴定!F10,计分表!$A$1:$B$5,2,FALSE),0)*汇总表!$F$2+(IFERROR(VLOOKUP('答辩评分表-教师1'!F10,计分表!$A$1:$B$5,2,FALSE),0)+IFERROR(VLOOKUP('答辩评分表-教师2'!F10,计分表!$A$1:$B$5,2,FALSE),0)+IFERROR(VLOOKUP('答辩评分表-教师3'!F10,计分表!$A$1:$B$5,2,FALSE),0)+IFERROR(VLOOKUP('答辩评分表-教师4'!F10,计分表!$A$1:$B$5,2,FALSE),0)+IFERROR(VLOOKUP('答辩评分表-教师5'!F10,计分表!$A$1:$B$5,2,FALSE),0)+IFERROR(VLOOKUP('答辩评分表-教师6'!F10,计分表!$A$1:$B$5,2,FALSE),0))/(IF('答辩评分表-教师1'!F10&lt;&gt;0,1,0)+IF('答辩评分表-教师2'!F10&lt;&gt;0,1,0)+IF('答辩评分表-教师3'!F10&lt;&gt;0,1,0)+IF('答辩评分表-教师4'!F10&lt;&gt;0,1,0)+IF('答辩评分表-教师5'!F10&lt;&gt;0,1,0)+IF('答辩评分表-教师6'!F10&lt;&gt;0,1,0))*汇总表!$G$2,"")</f>
        <v/>
      </c>
      <c r="G10" s="28" t="str">
        <f>IFERROR(IFERROR(VLOOKUP(实习单位鉴定!G10,计分表!$A$1:$B$5,2,FALSE),0)*汇总表!$E$2+IFERROR(VLOOKUP(实习指导鉴定!G10,计分表!$A$1:$B$5,2,FALSE),0)*汇总表!$F$2+(IFERROR(VLOOKUP('答辩评分表-教师1'!G10,计分表!$A$1:$B$5,2,FALSE),0)+IFERROR(VLOOKUP('答辩评分表-教师2'!G10,计分表!$A$1:$B$5,2,FALSE),0)+IFERROR(VLOOKUP('答辩评分表-教师3'!G10,计分表!$A$1:$B$5,2,FALSE),0)+IFERROR(VLOOKUP('答辩评分表-教师4'!G10,计分表!$A$1:$B$5,2,FALSE),0)+IFERROR(VLOOKUP('答辩评分表-教师5'!G10,计分表!$A$1:$B$5,2,FALSE),0)+IFERROR(VLOOKUP('答辩评分表-教师6'!G10,计分表!$A$1:$B$5,2,FALSE),0))/(IF('答辩评分表-教师1'!G10&lt;&gt;0,1,0)+IF('答辩评分表-教师2'!G10&lt;&gt;0,1,0)+IF('答辩评分表-教师3'!G10&lt;&gt;0,1,0)+IF('答辩评分表-教师4'!G10&lt;&gt;0,1,0)+IF('答辩评分表-教师5'!G10&lt;&gt;0,1,0)+IF('答辩评分表-教师6'!G10&lt;&gt;0,1,0))*汇总表!$G$2,"")</f>
        <v/>
      </c>
      <c r="H10" s="28" t="str">
        <f>IFERROR(IFERROR(VLOOKUP(实习单位鉴定!H10,计分表!$A$1:$B$5,2,FALSE),0)*汇总表!$E$2+IFERROR(VLOOKUP(实习指导鉴定!H10,计分表!$A$1:$B$5,2,FALSE),0)*汇总表!$F$2+(IFERROR(VLOOKUP('答辩评分表-教师1'!H10,计分表!$A$1:$B$5,2,FALSE),0)+IFERROR(VLOOKUP('答辩评分表-教师2'!H10,计分表!$A$1:$B$5,2,FALSE),0)+IFERROR(VLOOKUP('答辩评分表-教师3'!H10,计分表!$A$1:$B$5,2,FALSE),0)+IFERROR(VLOOKUP('答辩评分表-教师4'!H10,计分表!$A$1:$B$5,2,FALSE),0)+IFERROR(VLOOKUP('答辩评分表-教师5'!H10,计分表!$A$1:$B$5,2,FALSE),0)+IFERROR(VLOOKUP('答辩评分表-教师6'!H10,计分表!$A$1:$B$5,2,FALSE),0))/(IF('答辩评分表-教师1'!H10&lt;&gt;0,1,0)+IF('答辩评分表-教师2'!H10&lt;&gt;0,1,0)+IF('答辩评分表-教师3'!H10&lt;&gt;0,1,0)+IF('答辩评分表-教师4'!H10&lt;&gt;0,1,0)+IF('答辩评分表-教师5'!H10&lt;&gt;0,1,0)+IF('答辩评分表-教师6'!H10&lt;&gt;0,1,0))*汇总表!$G$2,"")</f>
        <v/>
      </c>
      <c r="I10" s="28" t="str">
        <f>IFERROR(IFERROR(VLOOKUP(实习单位鉴定!I10,计分表!$A$1:$B$5,2,FALSE),0)*汇总表!$E$2+IFERROR(VLOOKUP(实习指导鉴定!I10,计分表!$A$1:$B$5,2,FALSE),0)*汇总表!$F$2+(IFERROR(VLOOKUP('答辩评分表-教师1'!I10,计分表!$A$1:$B$5,2,FALSE),0)+IFERROR(VLOOKUP('答辩评分表-教师2'!I10,计分表!$A$1:$B$5,2,FALSE),0)+IFERROR(VLOOKUP('答辩评分表-教师3'!I10,计分表!$A$1:$B$5,2,FALSE),0)+IFERROR(VLOOKUP('答辩评分表-教师4'!I10,计分表!$A$1:$B$5,2,FALSE),0)+IFERROR(VLOOKUP('答辩评分表-教师5'!I10,计分表!$A$1:$B$5,2,FALSE),0)+IFERROR(VLOOKUP('答辩评分表-教师6'!I10,计分表!$A$1:$B$5,2,FALSE),0))/(IF('答辩评分表-教师1'!I10&lt;&gt;0,1,0)+IF('答辩评分表-教师2'!I10&lt;&gt;0,1,0)+IF('答辩评分表-教师3'!I10&lt;&gt;0,1,0)+IF('答辩评分表-教师4'!I10&lt;&gt;0,1,0)+IF('答辩评分表-教师5'!I10&lt;&gt;0,1,0)+IF('答辩评分表-教师6'!I10&lt;&gt;0,1,0))*汇总表!$G$2,"")</f>
        <v/>
      </c>
    </row>
    <row r="11" spans="1:9" x14ac:dyDescent="0.2">
      <c r="A11" s="28">
        <f>实习单位鉴定!A11</f>
        <v>8</v>
      </c>
      <c r="B11" s="28" t="str">
        <f>IF(实习单位鉴定!B11&lt;&gt;"",实习单位鉴定!B11,"")</f>
        <v>1706011017</v>
      </c>
      <c r="C11" s="28" t="str">
        <f>实习单位鉴定!C11</f>
        <v>何超</v>
      </c>
      <c r="D11" s="28" t="str">
        <f>实习单位鉴定!D11</f>
        <v>戴淮初</v>
      </c>
      <c r="E11" s="28" t="str">
        <f>IFERROR(IFERROR(VLOOKUP(实习单位鉴定!E11,计分表!$A$1:$B$5,2,FALSE),0)*汇总表!$E$2+IFERROR(VLOOKUP(实习指导鉴定!E11,计分表!$A$1:$B$5,2,FALSE),0)*汇总表!$F$2+(IFERROR(VLOOKUP('答辩评分表-教师1'!E11,计分表!$A$1:$B$5,2,FALSE),0)+IFERROR(VLOOKUP('答辩评分表-教师2'!E11,计分表!$A$1:$B$5,2,FALSE),0)+IFERROR(VLOOKUP('答辩评分表-教师3'!E11,计分表!$A$1:$B$5,2,FALSE),0)+IFERROR(VLOOKUP('答辩评分表-教师4'!E11,计分表!$A$1:$B$5,2,FALSE),0)+IFERROR(VLOOKUP('答辩评分表-教师5'!E11,计分表!$A$1:$B$5,2,FALSE),0)+IFERROR(VLOOKUP('答辩评分表-教师6'!E11,计分表!$A$1:$B$5,2,FALSE),0))/(IF('答辩评分表-教师1'!E11&lt;&gt;0,1,0)+IF('答辩评分表-教师2'!E11&lt;&gt;0,1,0)+IF('答辩评分表-教师3'!E11&lt;&gt;0,1,0)+IF('答辩评分表-教师4'!E11&lt;&gt;0,1,0)+IF('答辩评分表-教师5'!E11&lt;&gt;0,1,0)+IF('答辩评分表-教师6'!E11&lt;&gt;0,1,0))*汇总表!$G$2,"")</f>
        <v/>
      </c>
      <c r="F11" s="28" t="str">
        <f>IFERROR(IFERROR(VLOOKUP(实习单位鉴定!F11,计分表!$A$1:$B$5,2,FALSE),0)*汇总表!$E$2+IFERROR(VLOOKUP(实习指导鉴定!F11,计分表!$A$1:$B$5,2,FALSE),0)*汇总表!$F$2+(IFERROR(VLOOKUP('答辩评分表-教师1'!F11,计分表!$A$1:$B$5,2,FALSE),0)+IFERROR(VLOOKUP('答辩评分表-教师2'!F11,计分表!$A$1:$B$5,2,FALSE),0)+IFERROR(VLOOKUP('答辩评分表-教师3'!F11,计分表!$A$1:$B$5,2,FALSE),0)+IFERROR(VLOOKUP('答辩评分表-教师4'!F11,计分表!$A$1:$B$5,2,FALSE),0)+IFERROR(VLOOKUP('答辩评分表-教师5'!F11,计分表!$A$1:$B$5,2,FALSE),0)+IFERROR(VLOOKUP('答辩评分表-教师6'!F11,计分表!$A$1:$B$5,2,FALSE),0))/(IF('答辩评分表-教师1'!F11&lt;&gt;0,1,0)+IF('答辩评分表-教师2'!F11&lt;&gt;0,1,0)+IF('答辩评分表-教师3'!F11&lt;&gt;0,1,0)+IF('答辩评分表-教师4'!F11&lt;&gt;0,1,0)+IF('答辩评分表-教师5'!F11&lt;&gt;0,1,0)+IF('答辩评分表-教师6'!F11&lt;&gt;0,1,0))*汇总表!$G$2,"")</f>
        <v/>
      </c>
      <c r="G11" s="28" t="str">
        <f>IFERROR(IFERROR(VLOOKUP(实习单位鉴定!G11,计分表!$A$1:$B$5,2,FALSE),0)*汇总表!$E$2+IFERROR(VLOOKUP(实习指导鉴定!G11,计分表!$A$1:$B$5,2,FALSE),0)*汇总表!$F$2+(IFERROR(VLOOKUP('答辩评分表-教师1'!G11,计分表!$A$1:$B$5,2,FALSE),0)+IFERROR(VLOOKUP('答辩评分表-教师2'!G11,计分表!$A$1:$B$5,2,FALSE),0)+IFERROR(VLOOKUP('答辩评分表-教师3'!G11,计分表!$A$1:$B$5,2,FALSE),0)+IFERROR(VLOOKUP('答辩评分表-教师4'!G11,计分表!$A$1:$B$5,2,FALSE),0)+IFERROR(VLOOKUP('答辩评分表-教师5'!G11,计分表!$A$1:$B$5,2,FALSE),0)+IFERROR(VLOOKUP('答辩评分表-教师6'!G11,计分表!$A$1:$B$5,2,FALSE),0))/(IF('答辩评分表-教师1'!G11&lt;&gt;0,1,0)+IF('答辩评分表-教师2'!G11&lt;&gt;0,1,0)+IF('答辩评分表-教师3'!G11&lt;&gt;0,1,0)+IF('答辩评分表-教师4'!G11&lt;&gt;0,1,0)+IF('答辩评分表-教师5'!G11&lt;&gt;0,1,0)+IF('答辩评分表-教师6'!G11&lt;&gt;0,1,0))*汇总表!$G$2,"")</f>
        <v/>
      </c>
      <c r="H11" s="28" t="str">
        <f>IFERROR(IFERROR(VLOOKUP(实习单位鉴定!H11,计分表!$A$1:$B$5,2,FALSE),0)*汇总表!$E$2+IFERROR(VLOOKUP(实习指导鉴定!H11,计分表!$A$1:$B$5,2,FALSE),0)*汇总表!$F$2+(IFERROR(VLOOKUP('答辩评分表-教师1'!H11,计分表!$A$1:$B$5,2,FALSE),0)+IFERROR(VLOOKUP('答辩评分表-教师2'!H11,计分表!$A$1:$B$5,2,FALSE),0)+IFERROR(VLOOKUP('答辩评分表-教师3'!H11,计分表!$A$1:$B$5,2,FALSE),0)+IFERROR(VLOOKUP('答辩评分表-教师4'!H11,计分表!$A$1:$B$5,2,FALSE),0)+IFERROR(VLOOKUP('答辩评分表-教师5'!H11,计分表!$A$1:$B$5,2,FALSE),0)+IFERROR(VLOOKUP('答辩评分表-教师6'!H11,计分表!$A$1:$B$5,2,FALSE),0))/(IF('答辩评分表-教师1'!H11&lt;&gt;0,1,0)+IF('答辩评分表-教师2'!H11&lt;&gt;0,1,0)+IF('答辩评分表-教师3'!H11&lt;&gt;0,1,0)+IF('答辩评分表-教师4'!H11&lt;&gt;0,1,0)+IF('答辩评分表-教师5'!H11&lt;&gt;0,1,0)+IF('答辩评分表-教师6'!H11&lt;&gt;0,1,0))*汇总表!$G$2,"")</f>
        <v/>
      </c>
      <c r="I11" s="28" t="str">
        <f>IFERROR(IFERROR(VLOOKUP(实习单位鉴定!I11,计分表!$A$1:$B$5,2,FALSE),0)*汇总表!$E$2+IFERROR(VLOOKUP(实习指导鉴定!I11,计分表!$A$1:$B$5,2,FALSE),0)*汇总表!$F$2+(IFERROR(VLOOKUP('答辩评分表-教师1'!I11,计分表!$A$1:$B$5,2,FALSE),0)+IFERROR(VLOOKUP('答辩评分表-教师2'!I11,计分表!$A$1:$B$5,2,FALSE),0)+IFERROR(VLOOKUP('答辩评分表-教师3'!I11,计分表!$A$1:$B$5,2,FALSE),0)+IFERROR(VLOOKUP('答辩评分表-教师4'!I11,计分表!$A$1:$B$5,2,FALSE),0)+IFERROR(VLOOKUP('答辩评分表-教师5'!I11,计分表!$A$1:$B$5,2,FALSE),0)+IFERROR(VLOOKUP('答辩评分表-教师6'!I11,计分表!$A$1:$B$5,2,FALSE),0))/(IF('答辩评分表-教师1'!I11&lt;&gt;0,1,0)+IF('答辩评分表-教师2'!I11&lt;&gt;0,1,0)+IF('答辩评分表-教师3'!I11&lt;&gt;0,1,0)+IF('答辩评分表-教师4'!I11&lt;&gt;0,1,0)+IF('答辩评分表-教师5'!I11&lt;&gt;0,1,0)+IF('答辩评分表-教师6'!I11&lt;&gt;0,1,0))*汇总表!$G$2,"")</f>
        <v/>
      </c>
    </row>
    <row r="12" spans="1:9" x14ac:dyDescent="0.2">
      <c r="A12" s="28">
        <f>实习单位鉴定!A12</f>
        <v>9</v>
      </c>
      <c r="B12" s="28" t="str">
        <f>IF(实习单位鉴定!B12&lt;&gt;"",实习单位鉴定!B12,"")</f>
        <v>1706011029</v>
      </c>
      <c r="C12" s="28" t="str">
        <f>实习单位鉴定!C12</f>
        <v>张豪</v>
      </c>
      <c r="D12" s="28" t="str">
        <f>实习单位鉴定!D12</f>
        <v>戴淮初</v>
      </c>
      <c r="E12" s="28" t="str">
        <f>IFERROR(IFERROR(VLOOKUP(实习单位鉴定!E12,计分表!$A$1:$B$5,2,FALSE),0)*汇总表!$E$2+IFERROR(VLOOKUP(实习指导鉴定!E12,计分表!$A$1:$B$5,2,FALSE),0)*汇总表!$F$2+(IFERROR(VLOOKUP('答辩评分表-教师1'!E12,计分表!$A$1:$B$5,2,FALSE),0)+IFERROR(VLOOKUP('答辩评分表-教师2'!E12,计分表!$A$1:$B$5,2,FALSE),0)+IFERROR(VLOOKUP('答辩评分表-教师3'!E12,计分表!$A$1:$B$5,2,FALSE),0)+IFERROR(VLOOKUP('答辩评分表-教师4'!E12,计分表!$A$1:$B$5,2,FALSE),0)+IFERROR(VLOOKUP('答辩评分表-教师5'!E12,计分表!$A$1:$B$5,2,FALSE),0)+IFERROR(VLOOKUP('答辩评分表-教师6'!E12,计分表!$A$1:$B$5,2,FALSE),0))/(IF('答辩评分表-教师1'!E12&lt;&gt;0,1,0)+IF('答辩评分表-教师2'!E12&lt;&gt;0,1,0)+IF('答辩评分表-教师3'!E12&lt;&gt;0,1,0)+IF('答辩评分表-教师4'!E12&lt;&gt;0,1,0)+IF('答辩评分表-教师5'!E12&lt;&gt;0,1,0)+IF('答辩评分表-教师6'!E12&lt;&gt;0,1,0))*汇总表!$G$2,"")</f>
        <v/>
      </c>
      <c r="F12" s="28" t="str">
        <f>IFERROR(IFERROR(VLOOKUP(实习单位鉴定!F12,计分表!$A$1:$B$5,2,FALSE),0)*汇总表!$E$2+IFERROR(VLOOKUP(实习指导鉴定!F12,计分表!$A$1:$B$5,2,FALSE),0)*汇总表!$F$2+(IFERROR(VLOOKUP('答辩评分表-教师1'!F12,计分表!$A$1:$B$5,2,FALSE),0)+IFERROR(VLOOKUP('答辩评分表-教师2'!F12,计分表!$A$1:$B$5,2,FALSE),0)+IFERROR(VLOOKUP('答辩评分表-教师3'!F12,计分表!$A$1:$B$5,2,FALSE),0)+IFERROR(VLOOKUP('答辩评分表-教师4'!F12,计分表!$A$1:$B$5,2,FALSE),0)+IFERROR(VLOOKUP('答辩评分表-教师5'!F12,计分表!$A$1:$B$5,2,FALSE),0)+IFERROR(VLOOKUP('答辩评分表-教师6'!F12,计分表!$A$1:$B$5,2,FALSE),0))/(IF('答辩评分表-教师1'!F12&lt;&gt;0,1,0)+IF('答辩评分表-教师2'!F12&lt;&gt;0,1,0)+IF('答辩评分表-教师3'!F12&lt;&gt;0,1,0)+IF('答辩评分表-教师4'!F12&lt;&gt;0,1,0)+IF('答辩评分表-教师5'!F12&lt;&gt;0,1,0)+IF('答辩评分表-教师6'!F12&lt;&gt;0,1,0))*汇总表!$G$2,"")</f>
        <v/>
      </c>
      <c r="G12" s="28" t="str">
        <f>IFERROR(IFERROR(VLOOKUP(实习单位鉴定!G12,计分表!$A$1:$B$5,2,FALSE),0)*汇总表!$E$2+IFERROR(VLOOKUP(实习指导鉴定!G12,计分表!$A$1:$B$5,2,FALSE),0)*汇总表!$F$2+(IFERROR(VLOOKUP('答辩评分表-教师1'!G12,计分表!$A$1:$B$5,2,FALSE),0)+IFERROR(VLOOKUP('答辩评分表-教师2'!G12,计分表!$A$1:$B$5,2,FALSE),0)+IFERROR(VLOOKUP('答辩评分表-教师3'!G12,计分表!$A$1:$B$5,2,FALSE),0)+IFERROR(VLOOKUP('答辩评分表-教师4'!G12,计分表!$A$1:$B$5,2,FALSE),0)+IFERROR(VLOOKUP('答辩评分表-教师5'!G12,计分表!$A$1:$B$5,2,FALSE),0)+IFERROR(VLOOKUP('答辩评分表-教师6'!G12,计分表!$A$1:$B$5,2,FALSE),0))/(IF('答辩评分表-教师1'!G12&lt;&gt;0,1,0)+IF('答辩评分表-教师2'!G12&lt;&gt;0,1,0)+IF('答辩评分表-教师3'!G12&lt;&gt;0,1,0)+IF('答辩评分表-教师4'!G12&lt;&gt;0,1,0)+IF('答辩评分表-教师5'!G12&lt;&gt;0,1,0)+IF('答辩评分表-教师6'!G12&lt;&gt;0,1,0))*汇总表!$G$2,"")</f>
        <v/>
      </c>
      <c r="H12" s="28" t="str">
        <f>IFERROR(IFERROR(VLOOKUP(实习单位鉴定!H12,计分表!$A$1:$B$5,2,FALSE),0)*汇总表!$E$2+IFERROR(VLOOKUP(实习指导鉴定!H12,计分表!$A$1:$B$5,2,FALSE),0)*汇总表!$F$2+(IFERROR(VLOOKUP('答辩评分表-教师1'!H12,计分表!$A$1:$B$5,2,FALSE),0)+IFERROR(VLOOKUP('答辩评分表-教师2'!H12,计分表!$A$1:$B$5,2,FALSE),0)+IFERROR(VLOOKUP('答辩评分表-教师3'!H12,计分表!$A$1:$B$5,2,FALSE),0)+IFERROR(VLOOKUP('答辩评分表-教师4'!H12,计分表!$A$1:$B$5,2,FALSE),0)+IFERROR(VLOOKUP('答辩评分表-教师5'!H12,计分表!$A$1:$B$5,2,FALSE),0)+IFERROR(VLOOKUP('答辩评分表-教师6'!H12,计分表!$A$1:$B$5,2,FALSE),0))/(IF('答辩评分表-教师1'!H12&lt;&gt;0,1,0)+IF('答辩评分表-教师2'!H12&lt;&gt;0,1,0)+IF('答辩评分表-教师3'!H12&lt;&gt;0,1,0)+IF('答辩评分表-教师4'!H12&lt;&gt;0,1,0)+IF('答辩评分表-教师5'!H12&lt;&gt;0,1,0)+IF('答辩评分表-教师6'!H12&lt;&gt;0,1,0))*汇总表!$G$2,"")</f>
        <v/>
      </c>
      <c r="I12" s="28" t="str">
        <f>IFERROR(IFERROR(VLOOKUP(实习单位鉴定!I12,计分表!$A$1:$B$5,2,FALSE),0)*汇总表!$E$2+IFERROR(VLOOKUP(实习指导鉴定!I12,计分表!$A$1:$B$5,2,FALSE),0)*汇总表!$F$2+(IFERROR(VLOOKUP('答辩评分表-教师1'!I12,计分表!$A$1:$B$5,2,FALSE),0)+IFERROR(VLOOKUP('答辩评分表-教师2'!I12,计分表!$A$1:$B$5,2,FALSE),0)+IFERROR(VLOOKUP('答辩评分表-教师3'!I12,计分表!$A$1:$B$5,2,FALSE),0)+IFERROR(VLOOKUP('答辩评分表-教师4'!I12,计分表!$A$1:$B$5,2,FALSE),0)+IFERROR(VLOOKUP('答辩评分表-教师5'!I12,计分表!$A$1:$B$5,2,FALSE),0)+IFERROR(VLOOKUP('答辩评分表-教师6'!I12,计分表!$A$1:$B$5,2,FALSE),0))/(IF('答辩评分表-教师1'!I12&lt;&gt;0,1,0)+IF('答辩评分表-教师2'!I12&lt;&gt;0,1,0)+IF('答辩评分表-教师3'!I12&lt;&gt;0,1,0)+IF('答辩评分表-教师4'!I12&lt;&gt;0,1,0)+IF('答辩评分表-教师5'!I12&lt;&gt;0,1,0)+IF('答辩评分表-教师6'!I12&lt;&gt;0,1,0))*汇总表!$G$2,"")</f>
        <v/>
      </c>
    </row>
    <row r="13" spans="1:9" x14ac:dyDescent="0.2">
      <c r="A13" s="28">
        <f>实习单位鉴定!A13</f>
        <v>10</v>
      </c>
      <c r="B13" s="28" t="str">
        <f>IF(实习单位鉴定!B13&lt;&gt;"",实习单位鉴定!B13,"")</f>
        <v>1706013001</v>
      </c>
      <c r="C13" s="28" t="str">
        <f>实习单位鉴定!C13</f>
        <v>过成勇</v>
      </c>
      <c r="D13" s="28" t="str">
        <f>实习单位鉴定!D13</f>
        <v>冯敏亮</v>
      </c>
      <c r="E13" s="28" t="str">
        <f>IFERROR(IFERROR(VLOOKUP(实习单位鉴定!E13,计分表!$A$1:$B$5,2,FALSE),0)*汇总表!$E$2+IFERROR(VLOOKUP(实习指导鉴定!E13,计分表!$A$1:$B$5,2,FALSE),0)*汇总表!$F$2+(IFERROR(VLOOKUP('答辩评分表-教师1'!E13,计分表!$A$1:$B$5,2,FALSE),0)+IFERROR(VLOOKUP('答辩评分表-教师2'!E13,计分表!$A$1:$B$5,2,FALSE),0)+IFERROR(VLOOKUP('答辩评分表-教师3'!E13,计分表!$A$1:$B$5,2,FALSE),0)+IFERROR(VLOOKUP('答辩评分表-教师4'!E13,计分表!$A$1:$B$5,2,FALSE),0)+IFERROR(VLOOKUP('答辩评分表-教师5'!E13,计分表!$A$1:$B$5,2,FALSE),0)+IFERROR(VLOOKUP('答辩评分表-教师6'!E13,计分表!$A$1:$B$5,2,FALSE),0))/(IF('答辩评分表-教师1'!E13&lt;&gt;0,1,0)+IF('答辩评分表-教师2'!E13&lt;&gt;0,1,0)+IF('答辩评分表-教师3'!E13&lt;&gt;0,1,0)+IF('答辩评分表-教师4'!E13&lt;&gt;0,1,0)+IF('答辩评分表-教师5'!E13&lt;&gt;0,1,0)+IF('答辩评分表-教师6'!E13&lt;&gt;0,1,0))*汇总表!$G$2,"")</f>
        <v/>
      </c>
      <c r="F13" s="28" t="str">
        <f>IFERROR(IFERROR(VLOOKUP(实习单位鉴定!F13,计分表!$A$1:$B$5,2,FALSE),0)*汇总表!$E$2+IFERROR(VLOOKUP(实习指导鉴定!F13,计分表!$A$1:$B$5,2,FALSE),0)*汇总表!$F$2+(IFERROR(VLOOKUP('答辩评分表-教师1'!F13,计分表!$A$1:$B$5,2,FALSE),0)+IFERROR(VLOOKUP('答辩评分表-教师2'!F13,计分表!$A$1:$B$5,2,FALSE),0)+IFERROR(VLOOKUP('答辩评分表-教师3'!F13,计分表!$A$1:$B$5,2,FALSE),0)+IFERROR(VLOOKUP('答辩评分表-教师4'!F13,计分表!$A$1:$B$5,2,FALSE),0)+IFERROR(VLOOKUP('答辩评分表-教师5'!F13,计分表!$A$1:$B$5,2,FALSE),0)+IFERROR(VLOOKUP('答辩评分表-教师6'!F13,计分表!$A$1:$B$5,2,FALSE),0))/(IF('答辩评分表-教师1'!F13&lt;&gt;0,1,0)+IF('答辩评分表-教师2'!F13&lt;&gt;0,1,0)+IF('答辩评分表-教师3'!F13&lt;&gt;0,1,0)+IF('答辩评分表-教师4'!F13&lt;&gt;0,1,0)+IF('答辩评分表-教师5'!F13&lt;&gt;0,1,0)+IF('答辩评分表-教师6'!F13&lt;&gt;0,1,0))*汇总表!$G$2,"")</f>
        <v/>
      </c>
      <c r="G13" s="28" t="str">
        <f>IFERROR(IFERROR(VLOOKUP(实习单位鉴定!G13,计分表!$A$1:$B$5,2,FALSE),0)*汇总表!$E$2+IFERROR(VLOOKUP(实习指导鉴定!G13,计分表!$A$1:$B$5,2,FALSE),0)*汇总表!$F$2+(IFERROR(VLOOKUP('答辩评分表-教师1'!G13,计分表!$A$1:$B$5,2,FALSE),0)+IFERROR(VLOOKUP('答辩评分表-教师2'!G13,计分表!$A$1:$B$5,2,FALSE),0)+IFERROR(VLOOKUP('答辩评分表-教师3'!G13,计分表!$A$1:$B$5,2,FALSE),0)+IFERROR(VLOOKUP('答辩评分表-教师4'!G13,计分表!$A$1:$B$5,2,FALSE),0)+IFERROR(VLOOKUP('答辩评分表-教师5'!G13,计分表!$A$1:$B$5,2,FALSE),0)+IFERROR(VLOOKUP('答辩评分表-教师6'!G13,计分表!$A$1:$B$5,2,FALSE),0))/(IF('答辩评分表-教师1'!G13&lt;&gt;0,1,0)+IF('答辩评分表-教师2'!G13&lt;&gt;0,1,0)+IF('答辩评分表-教师3'!G13&lt;&gt;0,1,0)+IF('答辩评分表-教师4'!G13&lt;&gt;0,1,0)+IF('答辩评分表-教师5'!G13&lt;&gt;0,1,0)+IF('答辩评分表-教师6'!G13&lt;&gt;0,1,0))*汇总表!$G$2,"")</f>
        <v/>
      </c>
      <c r="H13" s="28" t="str">
        <f>IFERROR(IFERROR(VLOOKUP(实习单位鉴定!H13,计分表!$A$1:$B$5,2,FALSE),0)*汇总表!$E$2+IFERROR(VLOOKUP(实习指导鉴定!H13,计分表!$A$1:$B$5,2,FALSE),0)*汇总表!$F$2+(IFERROR(VLOOKUP('答辩评分表-教师1'!H13,计分表!$A$1:$B$5,2,FALSE),0)+IFERROR(VLOOKUP('答辩评分表-教师2'!H13,计分表!$A$1:$B$5,2,FALSE),0)+IFERROR(VLOOKUP('答辩评分表-教师3'!H13,计分表!$A$1:$B$5,2,FALSE),0)+IFERROR(VLOOKUP('答辩评分表-教师4'!H13,计分表!$A$1:$B$5,2,FALSE),0)+IFERROR(VLOOKUP('答辩评分表-教师5'!H13,计分表!$A$1:$B$5,2,FALSE),0)+IFERROR(VLOOKUP('答辩评分表-教师6'!H13,计分表!$A$1:$B$5,2,FALSE),0))/(IF('答辩评分表-教师1'!H13&lt;&gt;0,1,0)+IF('答辩评分表-教师2'!H13&lt;&gt;0,1,0)+IF('答辩评分表-教师3'!H13&lt;&gt;0,1,0)+IF('答辩评分表-教师4'!H13&lt;&gt;0,1,0)+IF('答辩评分表-教师5'!H13&lt;&gt;0,1,0)+IF('答辩评分表-教师6'!H13&lt;&gt;0,1,0))*汇总表!$G$2,"")</f>
        <v/>
      </c>
      <c r="I13" s="28" t="str">
        <f>IFERROR(IFERROR(VLOOKUP(实习单位鉴定!I13,计分表!$A$1:$B$5,2,FALSE),0)*汇总表!$E$2+IFERROR(VLOOKUP(实习指导鉴定!I13,计分表!$A$1:$B$5,2,FALSE),0)*汇总表!$F$2+(IFERROR(VLOOKUP('答辩评分表-教师1'!I13,计分表!$A$1:$B$5,2,FALSE),0)+IFERROR(VLOOKUP('答辩评分表-教师2'!I13,计分表!$A$1:$B$5,2,FALSE),0)+IFERROR(VLOOKUP('答辩评分表-教师3'!I13,计分表!$A$1:$B$5,2,FALSE),0)+IFERROR(VLOOKUP('答辩评分表-教师4'!I13,计分表!$A$1:$B$5,2,FALSE),0)+IFERROR(VLOOKUP('答辩评分表-教师5'!I13,计分表!$A$1:$B$5,2,FALSE),0)+IFERROR(VLOOKUP('答辩评分表-教师6'!I13,计分表!$A$1:$B$5,2,FALSE),0))/(IF('答辩评分表-教师1'!I13&lt;&gt;0,1,0)+IF('答辩评分表-教师2'!I13&lt;&gt;0,1,0)+IF('答辩评分表-教师3'!I13&lt;&gt;0,1,0)+IF('答辩评分表-教师4'!I13&lt;&gt;0,1,0)+IF('答辩评分表-教师5'!I13&lt;&gt;0,1,0)+IF('答辩评分表-教师6'!I13&lt;&gt;0,1,0))*汇总表!$G$2,"")</f>
        <v/>
      </c>
    </row>
    <row r="14" spans="1:9" x14ac:dyDescent="0.2">
      <c r="A14" s="28">
        <f>实习单位鉴定!A14</f>
        <v>11</v>
      </c>
      <c r="B14" s="28" t="str">
        <f>IF(实习单位鉴定!B14&lt;&gt;"",实习单位鉴定!B14,"")</f>
        <v>1706013013</v>
      </c>
      <c r="C14" s="28" t="str">
        <f>实习单位鉴定!C14</f>
        <v>潘子安</v>
      </c>
      <c r="D14" s="28" t="str">
        <f>实习单位鉴定!D14</f>
        <v>冯敏亮</v>
      </c>
      <c r="E14" s="28" t="str">
        <f>IFERROR(IFERROR(VLOOKUP(实习单位鉴定!E14,计分表!$A$1:$B$5,2,FALSE),0)*汇总表!$E$2+IFERROR(VLOOKUP(实习指导鉴定!E14,计分表!$A$1:$B$5,2,FALSE),0)*汇总表!$F$2+(IFERROR(VLOOKUP('答辩评分表-教师1'!E14,计分表!$A$1:$B$5,2,FALSE),0)+IFERROR(VLOOKUP('答辩评分表-教师2'!E14,计分表!$A$1:$B$5,2,FALSE),0)+IFERROR(VLOOKUP('答辩评分表-教师3'!E14,计分表!$A$1:$B$5,2,FALSE),0)+IFERROR(VLOOKUP('答辩评分表-教师4'!E14,计分表!$A$1:$B$5,2,FALSE),0)+IFERROR(VLOOKUP('答辩评分表-教师5'!E14,计分表!$A$1:$B$5,2,FALSE),0)+IFERROR(VLOOKUP('答辩评分表-教师6'!E14,计分表!$A$1:$B$5,2,FALSE),0))/(IF('答辩评分表-教师1'!E14&lt;&gt;0,1,0)+IF('答辩评分表-教师2'!E14&lt;&gt;0,1,0)+IF('答辩评分表-教师3'!E14&lt;&gt;0,1,0)+IF('答辩评分表-教师4'!E14&lt;&gt;0,1,0)+IF('答辩评分表-教师5'!E14&lt;&gt;0,1,0)+IF('答辩评分表-教师6'!E14&lt;&gt;0,1,0))*汇总表!$G$2,"")</f>
        <v/>
      </c>
      <c r="F14" s="28" t="str">
        <f>IFERROR(IFERROR(VLOOKUP(实习单位鉴定!F14,计分表!$A$1:$B$5,2,FALSE),0)*汇总表!$E$2+IFERROR(VLOOKUP(实习指导鉴定!F14,计分表!$A$1:$B$5,2,FALSE),0)*汇总表!$F$2+(IFERROR(VLOOKUP('答辩评分表-教师1'!F14,计分表!$A$1:$B$5,2,FALSE),0)+IFERROR(VLOOKUP('答辩评分表-教师2'!F14,计分表!$A$1:$B$5,2,FALSE),0)+IFERROR(VLOOKUP('答辩评分表-教师3'!F14,计分表!$A$1:$B$5,2,FALSE),0)+IFERROR(VLOOKUP('答辩评分表-教师4'!F14,计分表!$A$1:$B$5,2,FALSE),0)+IFERROR(VLOOKUP('答辩评分表-教师5'!F14,计分表!$A$1:$B$5,2,FALSE),0)+IFERROR(VLOOKUP('答辩评分表-教师6'!F14,计分表!$A$1:$B$5,2,FALSE),0))/(IF('答辩评分表-教师1'!F14&lt;&gt;0,1,0)+IF('答辩评分表-教师2'!F14&lt;&gt;0,1,0)+IF('答辩评分表-教师3'!F14&lt;&gt;0,1,0)+IF('答辩评分表-教师4'!F14&lt;&gt;0,1,0)+IF('答辩评分表-教师5'!F14&lt;&gt;0,1,0)+IF('答辩评分表-教师6'!F14&lt;&gt;0,1,0))*汇总表!$G$2,"")</f>
        <v/>
      </c>
      <c r="G14" s="28" t="str">
        <f>IFERROR(IFERROR(VLOOKUP(实习单位鉴定!G14,计分表!$A$1:$B$5,2,FALSE),0)*汇总表!$E$2+IFERROR(VLOOKUP(实习指导鉴定!G14,计分表!$A$1:$B$5,2,FALSE),0)*汇总表!$F$2+(IFERROR(VLOOKUP('答辩评分表-教师1'!G14,计分表!$A$1:$B$5,2,FALSE),0)+IFERROR(VLOOKUP('答辩评分表-教师2'!G14,计分表!$A$1:$B$5,2,FALSE),0)+IFERROR(VLOOKUP('答辩评分表-教师3'!G14,计分表!$A$1:$B$5,2,FALSE),0)+IFERROR(VLOOKUP('答辩评分表-教师4'!G14,计分表!$A$1:$B$5,2,FALSE),0)+IFERROR(VLOOKUP('答辩评分表-教师5'!G14,计分表!$A$1:$B$5,2,FALSE),0)+IFERROR(VLOOKUP('答辩评分表-教师6'!G14,计分表!$A$1:$B$5,2,FALSE),0))/(IF('答辩评分表-教师1'!G14&lt;&gt;0,1,0)+IF('答辩评分表-教师2'!G14&lt;&gt;0,1,0)+IF('答辩评分表-教师3'!G14&lt;&gt;0,1,0)+IF('答辩评分表-教师4'!G14&lt;&gt;0,1,0)+IF('答辩评分表-教师5'!G14&lt;&gt;0,1,0)+IF('答辩评分表-教师6'!G14&lt;&gt;0,1,0))*汇总表!$G$2,"")</f>
        <v/>
      </c>
      <c r="H14" s="28" t="str">
        <f>IFERROR(IFERROR(VLOOKUP(实习单位鉴定!H14,计分表!$A$1:$B$5,2,FALSE),0)*汇总表!$E$2+IFERROR(VLOOKUP(实习指导鉴定!H14,计分表!$A$1:$B$5,2,FALSE),0)*汇总表!$F$2+(IFERROR(VLOOKUP('答辩评分表-教师1'!H14,计分表!$A$1:$B$5,2,FALSE),0)+IFERROR(VLOOKUP('答辩评分表-教师2'!H14,计分表!$A$1:$B$5,2,FALSE),0)+IFERROR(VLOOKUP('答辩评分表-教师3'!H14,计分表!$A$1:$B$5,2,FALSE),0)+IFERROR(VLOOKUP('答辩评分表-教师4'!H14,计分表!$A$1:$B$5,2,FALSE),0)+IFERROR(VLOOKUP('答辩评分表-教师5'!H14,计分表!$A$1:$B$5,2,FALSE),0)+IFERROR(VLOOKUP('答辩评分表-教师6'!H14,计分表!$A$1:$B$5,2,FALSE),0))/(IF('答辩评分表-教师1'!H14&lt;&gt;0,1,0)+IF('答辩评分表-教师2'!H14&lt;&gt;0,1,0)+IF('答辩评分表-教师3'!H14&lt;&gt;0,1,0)+IF('答辩评分表-教师4'!H14&lt;&gt;0,1,0)+IF('答辩评分表-教师5'!H14&lt;&gt;0,1,0)+IF('答辩评分表-教师6'!H14&lt;&gt;0,1,0))*汇总表!$G$2,"")</f>
        <v/>
      </c>
      <c r="I14" s="28" t="str">
        <f>IFERROR(IFERROR(VLOOKUP(实习单位鉴定!I14,计分表!$A$1:$B$5,2,FALSE),0)*汇总表!$E$2+IFERROR(VLOOKUP(实习指导鉴定!I14,计分表!$A$1:$B$5,2,FALSE),0)*汇总表!$F$2+(IFERROR(VLOOKUP('答辩评分表-教师1'!I14,计分表!$A$1:$B$5,2,FALSE),0)+IFERROR(VLOOKUP('答辩评分表-教师2'!I14,计分表!$A$1:$B$5,2,FALSE),0)+IFERROR(VLOOKUP('答辩评分表-教师3'!I14,计分表!$A$1:$B$5,2,FALSE),0)+IFERROR(VLOOKUP('答辩评分表-教师4'!I14,计分表!$A$1:$B$5,2,FALSE),0)+IFERROR(VLOOKUP('答辩评分表-教师5'!I14,计分表!$A$1:$B$5,2,FALSE),0)+IFERROR(VLOOKUP('答辩评分表-教师6'!I14,计分表!$A$1:$B$5,2,FALSE),0))/(IF('答辩评分表-教师1'!I14&lt;&gt;0,1,0)+IF('答辩评分表-教师2'!I14&lt;&gt;0,1,0)+IF('答辩评分表-教师3'!I14&lt;&gt;0,1,0)+IF('答辩评分表-教师4'!I14&lt;&gt;0,1,0)+IF('答辩评分表-教师5'!I14&lt;&gt;0,1,0)+IF('答辩评分表-教师6'!I14&lt;&gt;0,1,0))*汇总表!$G$2,"")</f>
        <v/>
      </c>
    </row>
    <row r="15" spans="1:9" x14ac:dyDescent="0.2">
      <c r="A15" s="28">
        <f>实习单位鉴定!A15</f>
        <v>12</v>
      </c>
      <c r="B15" s="28" t="str">
        <f>IF(实习单位鉴定!B15&lt;&gt;"",实习单位鉴定!B15,"")</f>
        <v>1706013014</v>
      </c>
      <c r="C15" s="28" t="str">
        <f>实习单位鉴定!C15</f>
        <v>黄铭浩</v>
      </c>
      <c r="D15" s="28" t="str">
        <f>实习单位鉴定!D15</f>
        <v>冯敏亮</v>
      </c>
      <c r="E15" s="28" t="str">
        <f>IFERROR(IFERROR(VLOOKUP(实习单位鉴定!E15,计分表!$A$1:$B$5,2,FALSE),0)*汇总表!$E$2+IFERROR(VLOOKUP(实习指导鉴定!E15,计分表!$A$1:$B$5,2,FALSE),0)*汇总表!$F$2+(IFERROR(VLOOKUP('答辩评分表-教师1'!E15,计分表!$A$1:$B$5,2,FALSE),0)+IFERROR(VLOOKUP('答辩评分表-教师2'!E15,计分表!$A$1:$B$5,2,FALSE),0)+IFERROR(VLOOKUP('答辩评分表-教师3'!E15,计分表!$A$1:$B$5,2,FALSE),0)+IFERROR(VLOOKUP('答辩评分表-教师4'!E15,计分表!$A$1:$B$5,2,FALSE),0)+IFERROR(VLOOKUP('答辩评分表-教师5'!E15,计分表!$A$1:$B$5,2,FALSE),0)+IFERROR(VLOOKUP('答辩评分表-教师6'!E15,计分表!$A$1:$B$5,2,FALSE),0))/(IF('答辩评分表-教师1'!E15&lt;&gt;0,1,0)+IF('答辩评分表-教师2'!E15&lt;&gt;0,1,0)+IF('答辩评分表-教师3'!E15&lt;&gt;0,1,0)+IF('答辩评分表-教师4'!E15&lt;&gt;0,1,0)+IF('答辩评分表-教师5'!E15&lt;&gt;0,1,0)+IF('答辩评分表-教师6'!E15&lt;&gt;0,1,0))*汇总表!$G$2,"")</f>
        <v/>
      </c>
      <c r="F15" s="28" t="str">
        <f>IFERROR(IFERROR(VLOOKUP(实习单位鉴定!F15,计分表!$A$1:$B$5,2,FALSE),0)*汇总表!$E$2+IFERROR(VLOOKUP(实习指导鉴定!F15,计分表!$A$1:$B$5,2,FALSE),0)*汇总表!$F$2+(IFERROR(VLOOKUP('答辩评分表-教师1'!F15,计分表!$A$1:$B$5,2,FALSE),0)+IFERROR(VLOOKUP('答辩评分表-教师2'!F15,计分表!$A$1:$B$5,2,FALSE),0)+IFERROR(VLOOKUP('答辩评分表-教师3'!F15,计分表!$A$1:$B$5,2,FALSE),0)+IFERROR(VLOOKUP('答辩评分表-教师4'!F15,计分表!$A$1:$B$5,2,FALSE),0)+IFERROR(VLOOKUP('答辩评分表-教师5'!F15,计分表!$A$1:$B$5,2,FALSE),0)+IFERROR(VLOOKUP('答辩评分表-教师6'!F15,计分表!$A$1:$B$5,2,FALSE),0))/(IF('答辩评分表-教师1'!F15&lt;&gt;0,1,0)+IF('答辩评分表-教师2'!F15&lt;&gt;0,1,0)+IF('答辩评分表-教师3'!F15&lt;&gt;0,1,0)+IF('答辩评分表-教师4'!F15&lt;&gt;0,1,0)+IF('答辩评分表-教师5'!F15&lt;&gt;0,1,0)+IF('答辩评分表-教师6'!F15&lt;&gt;0,1,0))*汇总表!$G$2,"")</f>
        <v/>
      </c>
      <c r="G15" s="28" t="str">
        <f>IFERROR(IFERROR(VLOOKUP(实习单位鉴定!G15,计分表!$A$1:$B$5,2,FALSE),0)*汇总表!$E$2+IFERROR(VLOOKUP(实习指导鉴定!G15,计分表!$A$1:$B$5,2,FALSE),0)*汇总表!$F$2+(IFERROR(VLOOKUP('答辩评分表-教师1'!G15,计分表!$A$1:$B$5,2,FALSE),0)+IFERROR(VLOOKUP('答辩评分表-教师2'!G15,计分表!$A$1:$B$5,2,FALSE),0)+IFERROR(VLOOKUP('答辩评分表-教师3'!G15,计分表!$A$1:$B$5,2,FALSE),0)+IFERROR(VLOOKUP('答辩评分表-教师4'!G15,计分表!$A$1:$B$5,2,FALSE),0)+IFERROR(VLOOKUP('答辩评分表-教师5'!G15,计分表!$A$1:$B$5,2,FALSE),0)+IFERROR(VLOOKUP('答辩评分表-教师6'!G15,计分表!$A$1:$B$5,2,FALSE),0))/(IF('答辩评分表-教师1'!G15&lt;&gt;0,1,0)+IF('答辩评分表-教师2'!G15&lt;&gt;0,1,0)+IF('答辩评分表-教师3'!G15&lt;&gt;0,1,0)+IF('答辩评分表-教师4'!G15&lt;&gt;0,1,0)+IF('答辩评分表-教师5'!G15&lt;&gt;0,1,0)+IF('答辩评分表-教师6'!G15&lt;&gt;0,1,0))*汇总表!$G$2,"")</f>
        <v/>
      </c>
      <c r="H15" s="28" t="str">
        <f>IFERROR(IFERROR(VLOOKUP(实习单位鉴定!H15,计分表!$A$1:$B$5,2,FALSE),0)*汇总表!$E$2+IFERROR(VLOOKUP(实习指导鉴定!H15,计分表!$A$1:$B$5,2,FALSE),0)*汇总表!$F$2+(IFERROR(VLOOKUP('答辩评分表-教师1'!H15,计分表!$A$1:$B$5,2,FALSE),0)+IFERROR(VLOOKUP('答辩评分表-教师2'!H15,计分表!$A$1:$B$5,2,FALSE),0)+IFERROR(VLOOKUP('答辩评分表-教师3'!H15,计分表!$A$1:$B$5,2,FALSE),0)+IFERROR(VLOOKUP('答辩评分表-教师4'!H15,计分表!$A$1:$B$5,2,FALSE),0)+IFERROR(VLOOKUP('答辩评分表-教师5'!H15,计分表!$A$1:$B$5,2,FALSE),0)+IFERROR(VLOOKUP('答辩评分表-教师6'!H15,计分表!$A$1:$B$5,2,FALSE),0))/(IF('答辩评分表-教师1'!H15&lt;&gt;0,1,0)+IF('答辩评分表-教师2'!H15&lt;&gt;0,1,0)+IF('答辩评分表-教师3'!H15&lt;&gt;0,1,0)+IF('答辩评分表-教师4'!H15&lt;&gt;0,1,0)+IF('答辩评分表-教师5'!H15&lt;&gt;0,1,0)+IF('答辩评分表-教师6'!H15&lt;&gt;0,1,0))*汇总表!$G$2,"")</f>
        <v/>
      </c>
      <c r="I15" s="28" t="str">
        <f>IFERROR(IFERROR(VLOOKUP(实习单位鉴定!I15,计分表!$A$1:$B$5,2,FALSE),0)*汇总表!$E$2+IFERROR(VLOOKUP(实习指导鉴定!I15,计分表!$A$1:$B$5,2,FALSE),0)*汇总表!$F$2+(IFERROR(VLOOKUP('答辩评分表-教师1'!I15,计分表!$A$1:$B$5,2,FALSE),0)+IFERROR(VLOOKUP('答辩评分表-教师2'!I15,计分表!$A$1:$B$5,2,FALSE),0)+IFERROR(VLOOKUP('答辩评分表-教师3'!I15,计分表!$A$1:$B$5,2,FALSE),0)+IFERROR(VLOOKUP('答辩评分表-教师4'!I15,计分表!$A$1:$B$5,2,FALSE),0)+IFERROR(VLOOKUP('答辩评分表-教师5'!I15,计分表!$A$1:$B$5,2,FALSE),0)+IFERROR(VLOOKUP('答辩评分表-教师6'!I15,计分表!$A$1:$B$5,2,FALSE),0))/(IF('答辩评分表-教师1'!I15&lt;&gt;0,1,0)+IF('答辩评分表-教师2'!I15&lt;&gt;0,1,0)+IF('答辩评分表-教师3'!I15&lt;&gt;0,1,0)+IF('答辩评分表-教师4'!I15&lt;&gt;0,1,0)+IF('答辩评分表-教师5'!I15&lt;&gt;0,1,0)+IF('答辩评分表-教师6'!I15&lt;&gt;0,1,0))*汇总表!$G$2,"")</f>
        <v/>
      </c>
    </row>
    <row r="16" spans="1:9" x14ac:dyDescent="0.2">
      <c r="A16" s="28">
        <f>实习单位鉴定!A16</f>
        <v>13</v>
      </c>
      <c r="B16" s="28" t="str">
        <f>IF(实习单位鉴定!B16&lt;&gt;"",实习单位鉴定!B16,"")</f>
        <v>1706013022</v>
      </c>
      <c r="C16" s="28" t="str">
        <f>实习单位鉴定!C16</f>
        <v>刘毅</v>
      </c>
      <c r="D16" s="28" t="str">
        <f>实习单位鉴定!D16</f>
        <v>冯敏亮</v>
      </c>
      <c r="E16" s="28" t="str">
        <f>IFERROR(IFERROR(VLOOKUP(实习单位鉴定!E16,计分表!$A$1:$B$5,2,FALSE),0)*汇总表!$E$2+IFERROR(VLOOKUP(实习指导鉴定!E16,计分表!$A$1:$B$5,2,FALSE),0)*汇总表!$F$2+(IFERROR(VLOOKUP('答辩评分表-教师1'!E16,计分表!$A$1:$B$5,2,FALSE),0)+IFERROR(VLOOKUP('答辩评分表-教师2'!E16,计分表!$A$1:$B$5,2,FALSE),0)+IFERROR(VLOOKUP('答辩评分表-教师3'!E16,计分表!$A$1:$B$5,2,FALSE),0)+IFERROR(VLOOKUP('答辩评分表-教师4'!E16,计分表!$A$1:$B$5,2,FALSE),0)+IFERROR(VLOOKUP('答辩评分表-教师5'!E16,计分表!$A$1:$B$5,2,FALSE),0)+IFERROR(VLOOKUP('答辩评分表-教师6'!E16,计分表!$A$1:$B$5,2,FALSE),0))/(IF('答辩评分表-教师1'!E16&lt;&gt;0,1,0)+IF('答辩评分表-教师2'!E16&lt;&gt;0,1,0)+IF('答辩评分表-教师3'!E16&lt;&gt;0,1,0)+IF('答辩评分表-教师4'!E16&lt;&gt;0,1,0)+IF('答辩评分表-教师5'!E16&lt;&gt;0,1,0)+IF('答辩评分表-教师6'!E16&lt;&gt;0,1,0))*汇总表!$G$2,"")</f>
        <v/>
      </c>
      <c r="F16" s="28" t="str">
        <f>IFERROR(IFERROR(VLOOKUP(实习单位鉴定!F16,计分表!$A$1:$B$5,2,FALSE),0)*汇总表!$E$2+IFERROR(VLOOKUP(实习指导鉴定!F16,计分表!$A$1:$B$5,2,FALSE),0)*汇总表!$F$2+(IFERROR(VLOOKUP('答辩评分表-教师1'!F16,计分表!$A$1:$B$5,2,FALSE),0)+IFERROR(VLOOKUP('答辩评分表-教师2'!F16,计分表!$A$1:$B$5,2,FALSE),0)+IFERROR(VLOOKUP('答辩评分表-教师3'!F16,计分表!$A$1:$B$5,2,FALSE),0)+IFERROR(VLOOKUP('答辩评分表-教师4'!F16,计分表!$A$1:$B$5,2,FALSE),0)+IFERROR(VLOOKUP('答辩评分表-教师5'!F16,计分表!$A$1:$B$5,2,FALSE),0)+IFERROR(VLOOKUP('答辩评分表-教师6'!F16,计分表!$A$1:$B$5,2,FALSE),0))/(IF('答辩评分表-教师1'!F16&lt;&gt;0,1,0)+IF('答辩评分表-教师2'!F16&lt;&gt;0,1,0)+IF('答辩评分表-教师3'!F16&lt;&gt;0,1,0)+IF('答辩评分表-教师4'!F16&lt;&gt;0,1,0)+IF('答辩评分表-教师5'!F16&lt;&gt;0,1,0)+IF('答辩评分表-教师6'!F16&lt;&gt;0,1,0))*汇总表!$G$2,"")</f>
        <v/>
      </c>
      <c r="G16" s="28" t="str">
        <f>IFERROR(IFERROR(VLOOKUP(实习单位鉴定!G16,计分表!$A$1:$B$5,2,FALSE),0)*汇总表!$E$2+IFERROR(VLOOKUP(实习指导鉴定!G16,计分表!$A$1:$B$5,2,FALSE),0)*汇总表!$F$2+(IFERROR(VLOOKUP('答辩评分表-教师1'!G16,计分表!$A$1:$B$5,2,FALSE),0)+IFERROR(VLOOKUP('答辩评分表-教师2'!G16,计分表!$A$1:$B$5,2,FALSE),0)+IFERROR(VLOOKUP('答辩评分表-教师3'!G16,计分表!$A$1:$B$5,2,FALSE),0)+IFERROR(VLOOKUP('答辩评分表-教师4'!G16,计分表!$A$1:$B$5,2,FALSE),0)+IFERROR(VLOOKUP('答辩评分表-教师5'!G16,计分表!$A$1:$B$5,2,FALSE),0)+IFERROR(VLOOKUP('答辩评分表-教师6'!G16,计分表!$A$1:$B$5,2,FALSE),0))/(IF('答辩评分表-教师1'!G16&lt;&gt;0,1,0)+IF('答辩评分表-教师2'!G16&lt;&gt;0,1,0)+IF('答辩评分表-教师3'!G16&lt;&gt;0,1,0)+IF('答辩评分表-教师4'!G16&lt;&gt;0,1,0)+IF('答辩评分表-教师5'!G16&lt;&gt;0,1,0)+IF('答辩评分表-教师6'!G16&lt;&gt;0,1,0))*汇总表!$G$2,"")</f>
        <v/>
      </c>
      <c r="H16" s="28" t="str">
        <f>IFERROR(IFERROR(VLOOKUP(实习单位鉴定!H16,计分表!$A$1:$B$5,2,FALSE),0)*汇总表!$E$2+IFERROR(VLOOKUP(实习指导鉴定!H16,计分表!$A$1:$B$5,2,FALSE),0)*汇总表!$F$2+(IFERROR(VLOOKUP('答辩评分表-教师1'!H16,计分表!$A$1:$B$5,2,FALSE),0)+IFERROR(VLOOKUP('答辩评分表-教师2'!H16,计分表!$A$1:$B$5,2,FALSE),0)+IFERROR(VLOOKUP('答辩评分表-教师3'!H16,计分表!$A$1:$B$5,2,FALSE),0)+IFERROR(VLOOKUP('答辩评分表-教师4'!H16,计分表!$A$1:$B$5,2,FALSE),0)+IFERROR(VLOOKUP('答辩评分表-教师5'!H16,计分表!$A$1:$B$5,2,FALSE),0)+IFERROR(VLOOKUP('答辩评分表-教师6'!H16,计分表!$A$1:$B$5,2,FALSE),0))/(IF('答辩评分表-教师1'!H16&lt;&gt;0,1,0)+IF('答辩评分表-教师2'!H16&lt;&gt;0,1,0)+IF('答辩评分表-教师3'!H16&lt;&gt;0,1,0)+IF('答辩评分表-教师4'!H16&lt;&gt;0,1,0)+IF('答辩评分表-教师5'!H16&lt;&gt;0,1,0)+IF('答辩评分表-教师6'!H16&lt;&gt;0,1,0))*汇总表!$G$2,"")</f>
        <v/>
      </c>
      <c r="I16" s="28" t="str">
        <f>IFERROR(IFERROR(VLOOKUP(实习单位鉴定!I16,计分表!$A$1:$B$5,2,FALSE),0)*汇总表!$E$2+IFERROR(VLOOKUP(实习指导鉴定!I16,计分表!$A$1:$B$5,2,FALSE),0)*汇总表!$F$2+(IFERROR(VLOOKUP('答辩评分表-教师1'!I16,计分表!$A$1:$B$5,2,FALSE),0)+IFERROR(VLOOKUP('答辩评分表-教师2'!I16,计分表!$A$1:$B$5,2,FALSE),0)+IFERROR(VLOOKUP('答辩评分表-教师3'!I16,计分表!$A$1:$B$5,2,FALSE),0)+IFERROR(VLOOKUP('答辩评分表-教师4'!I16,计分表!$A$1:$B$5,2,FALSE),0)+IFERROR(VLOOKUP('答辩评分表-教师5'!I16,计分表!$A$1:$B$5,2,FALSE),0)+IFERROR(VLOOKUP('答辩评分表-教师6'!I16,计分表!$A$1:$B$5,2,FALSE),0))/(IF('答辩评分表-教师1'!I16&lt;&gt;0,1,0)+IF('答辩评分表-教师2'!I16&lt;&gt;0,1,0)+IF('答辩评分表-教师3'!I16&lt;&gt;0,1,0)+IF('答辩评分表-教师4'!I16&lt;&gt;0,1,0)+IF('答辩评分表-教师5'!I16&lt;&gt;0,1,0)+IF('答辩评分表-教师6'!I16&lt;&gt;0,1,0))*汇总表!$G$2,"")</f>
        <v/>
      </c>
    </row>
    <row r="17" spans="1:9" x14ac:dyDescent="0.2">
      <c r="A17" s="28">
        <f>实习单位鉴定!A17</f>
        <v>14</v>
      </c>
      <c r="B17" s="28" t="str">
        <f>IF(实习单位鉴定!B17&lt;&gt;"",实习单位鉴定!B17,"")</f>
        <v>1706013023</v>
      </c>
      <c r="C17" s="28" t="str">
        <f>实习单位鉴定!C17</f>
        <v>朱振宇</v>
      </c>
      <c r="D17" s="28" t="str">
        <f>实习单位鉴定!D17</f>
        <v>冯敏亮</v>
      </c>
      <c r="E17" s="28" t="str">
        <f>IFERROR(IFERROR(VLOOKUP(实习单位鉴定!E17,计分表!$A$1:$B$5,2,FALSE),0)*汇总表!$E$2+IFERROR(VLOOKUP(实习指导鉴定!E17,计分表!$A$1:$B$5,2,FALSE),0)*汇总表!$F$2+(IFERROR(VLOOKUP('答辩评分表-教师1'!E17,计分表!$A$1:$B$5,2,FALSE),0)+IFERROR(VLOOKUP('答辩评分表-教师2'!E17,计分表!$A$1:$B$5,2,FALSE),0)+IFERROR(VLOOKUP('答辩评分表-教师3'!E17,计分表!$A$1:$B$5,2,FALSE),0)+IFERROR(VLOOKUP('答辩评分表-教师4'!E17,计分表!$A$1:$B$5,2,FALSE),0)+IFERROR(VLOOKUP('答辩评分表-教师5'!E17,计分表!$A$1:$B$5,2,FALSE),0)+IFERROR(VLOOKUP('答辩评分表-教师6'!E17,计分表!$A$1:$B$5,2,FALSE),0))/(IF('答辩评分表-教师1'!E17&lt;&gt;0,1,0)+IF('答辩评分表-教师2'!E17&lt;&gt;0,1,0)+IF('答辩评分表-教师3'!E17&lt;&gt;0,1,0)+IF('答辩评分表-教师4'!E17&lt;&gt;0,1,0)+IF('答辩评分表-教师5'!E17&lt;&gt;0,1,0)+IF('答辩评分表-教师6'!E17&lt;&gt;0,1,0))*汇总表!$G$2,"")</f>
        <v/>
      </c>
      <c r="F17" s="28" t="str">
        <f>IFERROR(IFERROR(VLOOKUP(实习单位鉴定!F17,计分表!$A$1:$B$5,2,FALSE),0)*汇总表!$E$2+IFERROR(VLOOKUP(实习指导鉴定!F17,计分表!$A$1:$B$5,2,FALSE),0)*汇总表!$F$2+(IFERROR(VLOOKUP('答辩评分表-教师1'!F17,计分表!$A$1:$B$5,2,FALSE),0)+IFERROR(VLOOKUP('答辩评分表-教师2'!F17,计分表!$A$1:$B$5,2,FALSE),0)+IFERROR(VLOOKUP('答辩评分表-教师3'!F17,计分表!$A$1:$B$5,2,FALSE),0)+IFERROR(VLOOKUP('答辩评分表-教师4'!F17,计分表!$A$1:$B$5,2,FALSE),0)+IFERROR(VLOOKUP('答辩评分表-教师5'!F17,计分表!$A$1:$B$5,2,FALSE),0)+IFERROR(VLOOKUP('答辩评分表-教师6'!F17,计分表!$A$1:$B$5,2,FALSE),0))/(IF('答辩评分表-教师1'!F17&lt;&gt;0,1,0)+IF('答辩评分表-教师2'!F17&lt;&gt;0,1,0)+IF('答辩评分表-教师3'!F17&lt;&gt;0,1,0)+IF('答辩评分表-教师4'!F17&lt;&gt;0,1,0)+IF('答辩评分表-教师5'!F17&lt;&gt;0,1,0)+IF('答辩评分表-教师6'!F17&lt;&gt;0,1,0))*汇总表!$G$2,"")</f>
        <v/>
      </c>
      <c r="G17" s="28" t="str">
        <f>IFERROR(IFERROR(VLOOKUP(实习单位鉴定!G17,计分表!$A$1:$B$5,2,FALSE),0)*汇总表!$E$2+IFERROR(VLOOKUP(实习指导鉴定!G17,计分表!$A$1:$B$5,2,FALSE),0)*汇总表!$F$2+(IFERROR(VLOOKUP('答辩评分表-教师1'!G17,计分表!$A$1:$B$5,2,FALSE),0)+IFERROR(VLOOKUP('答辩评分表-教师2'!G17,计分表!$A$1:$B$5,2,FALSE),0)+IFERROR(VLOOKUP('答辩评分表-教师3'!G17,计分表!$A$1:$B$5,2,FALSE),0)+IFERROR(VLOOKUP('答辩评分表-教师4'!G17,计分表!$A$1:$B$5,2,FALSE),0)+IFERROR(VLOOKUP('答辩评分表-教师5'!G17,计分表!$A$1:$B$5,2,FALSE),0)+IFERROR(VLOOKUP('答辩评分表-教师6'!G17,计分表!$A$1:$B$5,2,FALSE),0))/(IF('答辩评分表-教师1'!G17&lt;&gt;0,1,0)+IF('答辩评分表-教师2'!G17&lt;&gt;0,1,0)+IF('答辩评分表-教师3'!G17&lt;&gt;0,1,0)+IF('答辩评分表-教师4'!G17&lt;&gt;0,1,0)+IF('答辩评分表-教师5'!G17&lt;&gt;0,1,0)+IF('答辩评分表-教师6'!G17&lt;&gt;0,1,0))*汇总表!$G$2,"")</f>
        <v/>
      </c>
      <c r="H17" s="28" t="str">
        <f>IFERROR(IFERROR(VLOOKUP(实习单位鉴定!H17,计分表!$A$1:$B$5,2,FALSE),0)*汇总表!$E$2+IFERROR(VLOOKUP(实习指导鉴定!H17,计分表!$A$1:$B$5,2,FALSE),0)*汇总表!$F$2+(IFERROR(VLOOKUP('答辩评分表-教师1'!H17,计分表!$A$1:$B$5,2,FALSE),0)+IFERROR(VLOOKUP('答辩评分表-教师2'!H17,计分表!$A$1:$B$5,2,FALSE),0)+IFERROR(VLOOKUP('答辩评分表-教师3'!H17,计分表!$A$1:$B$5,2,FALSE),0)+IFERROR(VLOOKUP('答辩评分表-教师4'!H17,计分表!$A$1:$B$5,2,FALSE),0)+IFERROR(VLOOKUP('答辩评分表-教师5'!H17,计分表!$A$1:$B$5,2,FALSE),0)+IFERROR(VLOOKUP('答辩评分表-教师6'!H17,计分表!$A$1:$B$5,2,FALSE),0))/(IF('答辩评分表-教师1'!H17&lt;&gt;0,1,0)+IF('答辩评分表-教师2'!H17&lt;&gt;0,1,0)+IF('答辩评分表-教师3'!H17&lt;&gt;0,1,0)+IF('答辩评分表-教师4'!H17&lt;&gt;0,1,0)+IF('答辩评分表-教师5'!H17&lt;&gt;0,1,0)+IF('答辩评分表-教师6'!H17&lt;&gt;0,1,0))*汇总表!$G$2,"")</f>
        <v/>
      </c>
      <c r="I17" s="28" t="str">
        <f>IFERROR(IFERROR(VLOOKUP(实习单位鉴定!I17,计分表!$A$1:$B$5,2,FALSE),0)*汇总表!$E$2+IFERROR(VLOOKUP(实习指导鉴定!I17,计分表!$A$1:$B$5,2,FALSE),0)*汇总表!$F$2+(IFERROR(VLOOKUP('答辩评分表-教师1'!I17,计分表!$A$1:$B$5,2,FALSE),0)+IFERROR(VLOOKUP('答辩评分表-教师2'!I17,计分表!$A$1:$B$5,2,FALSE),0)+IFERROR(VLOOKUP('答辩评分表-教师3'!I17,计分表!$A$1:$B$5,2,FALSE),0)+IFERROR(VLOOKUP('答辩评分表-教师4'!I17,计分表!$A$1:$B$5,2,FALSE),0)+IFERROR(VLOOKUP('答辩评分表-教师5'!I17,计分表!$A$1:$B$5,2,FALSE),0)+IFERROR(VLOOKUP('答辩评分表-教师6'!I17,计分表!$A$1:$B$5,2,FALSE),0))/(IF('答辩评分表-教师1'!I17&lt;&gt;0,1,0)+IF('答辩评分表-教师2'!I17&lt;&gt;0,1,0)+IF('答辩评分表-教师3'!I17&lt;&gt;0,1,0)+IF('答辩评分表-教师4'!I17&lt;&gt;0,1,0)+IF('答辩评分表-教师5'!I17&lt;&gt;0,1,0)+IF('答辩评分表-教师6'!I17&lt;&gt;0,1,0))*汇总表!$G$2,"")</f>
        <v/>
      </c>
    </row>
    <row r="18" spans="1:9" x14ac:dyDescent="0.2">
      <c r="A18" s="28">
        <f>实习单位鉴定!A18</f>
        <v>15</v>
      </c>
      <c r="B18" s="28" t="str">
        <f>IF(实习单位鉴定!B18&lt;&gt;"",实习单位鉴定!B18,"")</f>
        <v>1706013033</v>
      </c>
      <c r="C18" s="28" t="str">
        <f>实习单位鉴定!C18</f>
        <v>徐金源</v>
      </c>
      <c r="D18" s="28" t="str">
        <f>实习单位鉴定!D18</f>
        <v>冯敏亮</v>
      </c>
      <c r="E18" s="28" t="str">
        <f>IFERROR(IFERROR(VLOOKUP(实习单位鉴定!E18,计分表!$A$1:$B$5,2,FALSE),0)*汇总表!$E$2+IFERROR(VLOOKUP(实习指导鉴定!E18,计分表!$A$1:$B$5,2,FALSE),0)*汇总表!$F$2+(IFERROR(VLOOKUP('答辩评分表-教师1'!E18,计分表!$A$1:$B$5,2,FALSE),0)+IFERROR(VLOOKUP('答辩评分表-教师2'!E18,计分表!$A$1:$B$5,2,FALSE),0)+IFERROR(VLOOKUP('答辩评分表-教师3'!E18,计分表!$A$1:$B$5,2,FALSE),0)+IFERROR(VLOOKUP('答辩评分表-教师4'!E18,计分表!$A$1:$B$5,2,FALSE),0)+IFERROR(VLOOKUP('答辩评分表-教师5'!E18,计分表!$A$1:$B$5,2,FALSE),0)+IFERROR(VLOOKUP('答辩评分表-教师6'!E18,计分表!$A$1:$B$5,2,FALSE),0))/(IF('答辩评分表-教师1'!E18&lt;&gt;0,1,0)+IF('答辩评分表-教师2'!E18&lt;&gt;0,1,0)+IF('答辩评分表-教师3'!E18&lt;&gt;0,1,0)+IF('答辩评分表-教师4'!E18&lt;&gt;0,1,0)+IF('答辩评分表-教师5'!E18&lt;&gt;0,1,0)+IF('答辩评分表-教师6'!E18&lt;&gt;0,1,0))*汇总表!$G$2,"")</f>
        <v/>
      </c>
      <c r="F18" s="28" t="str">
        <f>IFERROR(IFERROR(VLOOKUP(实习单位鉴定!F18,计分表!$A$1:$B$5,2,FALSE),0)*汇总表!$E$2+IFERROR(VLOOKUP(实习指导鉴定!F18,计分表!$A$1:$B$5,2,FALSE),0)*汇总表!$F$2+(IFERROR(VLOOKUP('答辩评分表-教师1'!F18,计分表!$A$1:$B$5,2,FALSE),0)+IFERROR(VLOOKUP('答辩评分表-教师2'!F18,计分表!$A$1:$B$5,2,FALSE),0)+IFERROR(VLOOKUP('答辩评分表-教师3'!F18,计分表!$A$1:$B$5,2,FALSE),0)+IFERROR(VLOOKUP('答辩评分表-教师4'!F18,计分表!$A$1:$B$5,2,FALSE),0)+IFERROR(VLOOKUP('答辩评分表-教师5'!F18,计分表!$A$1:$B$5,2,FALSE),0)+IFERROR(VLOOKUP('答辩评分表-教师6'!F18,计分表!$A$1:$B$5,2,FALSE),0))/(IF('答辩评分表-教师1'!F18&lt;&gt;0,1,0)+IF('答辩评分表-教师2'!F18&lt;&gt;0,1,0)+IF('答辩评分表-教师3'!F18&lt;&gt;0,1,0)+IF('答辩评分表-教师4'!F18&lt;&gt;0,1,0)+IF('答辩评分表-教师5'!F18&lt;&gt;0,1,0)+IF('答辩评分表-教师6'!F18&lt;&gt;0,1,0))*汇总表!$G$2,"")</f>
        <v/>
      </c>
      <c r="G18" s="28" t="str">
        <f>IFERROR(IFERROR(VLOOKUP(实习单位鉴定!G18,计分表!$A$1:$B$5,2,FALSE),0)*汇总表!$E$2+IFERROR(VLOOKUP(实习指导鉴定!G18,计分表!$A$1:$B$5,2,FALSE),0)*汇总表!$F$2+(IFERROR(VLOOKUP('答辩评分表-教师1'!G18,计分表!$A$1:$B$5,2,FALSE),0)+IFERROR(VLOOKUP('答辩评分表-教师2'!G18,计分表!$A$1:$B$5,2,FALSE),0)+IFERROR(VLOOKUP('答辩评分表-教师3'!G18,计分表!$A$1:$B$5,2,FALSE),0)+IFERROR(VLOOKUP('答辩评分表-教师4'!G18,计分表!$A$1:$B$5,2,FALSE),0)+IFERROR(VLOOKUP('答辩评分表-教师5'!G18,计分表!$A$1:$B$5,2,FALSE),0)+IFERROR(VLOOKUP('答辩评分表-教师6'!G18,计分表!$A$1:$B$5,2,FALSE),0))/(IF('答辩评分表-教师1'!G18&lt;&gt;0,1,0)+IF('答辩评分表-教师2'!G18&lt;&gt;0,1,0)+IF('答辩评分表-教师3'!G18&lt;&gt;0,1,0)+IF('答辩评分表-教师4'!G18&lt;&gt;0,1,0)+IF('答辩评分表-教师5'!G18&lt;&gt;0,1,0)+IF('答辩评分表-教师6'!G18&lt;&gt;0,1,0))*汇总表!$G$2,"")</f>
        <v/>
      </c>
      <c r="H18" s="28" t="str">
        <f>IFERROR(IFERROR(VLOOKUP(实习单位鉴定!H18,计分表!$A$1:$B$5,2,FALSE),0)*汇总表!$E$2+IFERROR(VLOOKUP(实习指导鉴定!H18,计分表!$A$1:$B$5,2,FALSE),0)*汇总表!$F$2+(IFERROR(VLOOKUP('答辩评分表-教师1'!H18,计分表!$A$1:$B$5,2,FALSE),0)+IFERROR(VLOOKUP('答辩评分表-教师2'!H18,计分表!$A$1:$B$5,2,FALSE),0)+IFERROR(VLOOKUP('答辩评分表-教师3'!H18,计分表!$A$1:$B$5,2,FALSE),0)+IFERROR(VLOOKUP('答辩评分表-教师4'!H18,计分表!$A$1:$B$5,2,FALSE),0)+IFERROR(VLOOKUP('答辩评分表-教师5'!H18,计分表!$A$1:$B$5,2,FALSE),0)+IFERROR(VLOOKUP('答辩评分表-教师6'!H18,计分表!$A$1:$B$5,2,FALSE),0))/(IF('答辩评分表-教师1'!H18&lt;&gt;0,1,0)+IF('答辩评分表-教师2'!H18&lt;&gt;0,1,0)+IF('答辩评分表-教师3'!H18&lt;&gt;0,1,0)+IF('答辩评分表-教师4'!H18&lt;&gt;0,1,0)+IF('答辩评分表-教师5'!H18&lt;&gt;0,1,0)+IF('答辩评分表-教师6'!H18&lt;&gt;0,1,0))*汇总表!$G$2,"")</f>
        <v/>
      </c>
      <c r="I18" s="28" t="str">
        <f>IFERROR(IFERROR(VLOOKUP(实习单位鉴定!I18,计分表!$A$1:$B$5,2,FALSE),0)*汇总表!$E$2+IFERROR(VLOOKUP(实习指导鉴定!I18,计分表!$A$1:$B$5,2,FALSE),0)*汇总表!$F$2+(IFERROR(VLOOKUP('答辩评分表-教师1'!I18,计分表!$A$1:$B$5,2,FALSE),0)+IFERROR(VLOOKUP('答辩评分表-教师2'!I18,计分表!$A$1:$B$5,2,FALSE),0)+IFERROR(VLOOKUP('答辩评分表-教师3'!I18,计分表!$A$1:$B$5,2,FALSE),0)+IFERROR(VLOOKUP('答辩评分表-教师4'!I18,计分表!$A$1:$B$5,2,FALSE),0)+IFERROR(VLOOKUP('答辩评分表-教师5'!I18,计分表!$A$1:$B$5,2,FALSE),0)+IFERROR(VLOOKUP('答辩评分表-教师6'!I18,计分表!$A$1:$B$5,2,FALSE),0))/(IF('答辩评分表-教师1'!I18&lt;&gt;0,1,0)+IF('答辩评分表-教师2'!I18&lt;&gt;0,1,0)+IF('答辩评分表-教师3'!I18&lt;&gt;0,1,0)+IF('答辩评分表-教师4'!I18&lt;&gt;0,1,0)+IF('答辩评分表-教师5'!I18&lt;&gt;0,1,0)+IF('答辩评分表-教师6'!I18&lt;&gt;0,1,0))*汇总表!$G$2,"")</f>
        <v/>
      </c>
    </row>
    <row r="19" spans="1:9" x14ac:dyDescent="0.2">
      <c r="A19" s="28">
        <f>实习单位鉴定!A19</f>
        <v>16</v>
      </c>
      <c r="B19" s="28" t="str">
        <f>IF(实习单位鉴定!B19&lt;&gt;"",实习单位鉴定!B19,"")</f>
        <v>1706013034</v>
      </c>
      <c r="C19" s="28" t="str">
        <f>实习单位鉴定!C19</f>
        <v>王旭东</v>
      </c>
      <c r="D19" s="28" t="str">
        <f>实习单位鉴定!D19</f>
        <v>冯敏亮</v>
      </c>
      <c r="E19" s="28" t="str">
        <f>IFERROR(IFERROR(VLOOKUP(实习单位鉴定!E19,计分表!$A$1:$B$5,2,FALSE),0)*汇总表!$E$2+IFERROR(VLOOKUP(实习指导鉴定!E19,计分表!$A$1:$B$5,2,FALSE),0)*汇总表!$F$2+(IFERROR(VLOOKUP('答辩评分表-教师1'!E19,计分表!$A$1:$B$5,2,FALSE),0)+IFERROR(VLOOKUP('答辩评分表-教师2'!E19,计分表!$A$1:$B$5,2,FALSE),0)+IFERROR(VLOOKUP('答辩评分表-教师3'!E19,计分表!$A$1:$B$5,2,FALSE),0)+IFERROR(VLOOKUP('答辩评分表-教师4'!E19,计分表!$A$1:$B$5,2,FALSE),0)+IFERROR(VLOOKUP('答辩评分表-教师5'!E19,计分表!$A$1:$B$5,2,FALSE),0)+IFERROR(VLOOKUP('答辩评分表-教师6'!E19,计分表!$A$1:$B$5,2,FALSE),0))/(IF('答辩评分表-教师1'!E19&lt;&gt;0,1,0)+IF('答辩评分表-教师2'!E19&lt;&gt;0,1,0)+IF('答辩评分表-教师3'!E19&lt;&gt;0,1,0)+IF('答辩评分表-教师4'!E19&lt;&gt;0,1,0)+IF('答辩评分表-教师5'!E19&lt;&gt;0,1,0)+IF('答辩评分表-教师6'!E19&lt;&gt;0,1,0))*汇总表!$G$2,"")</f>
        <v/>
      </c>
      <c r="F19" s="28" t="str">
        <f>IFERROR(IFERROR(VLOOKUP(实习单位鉴定!F19,计分表!$A$1:$B$5,2,FALSE),0)*汇总表!$E$2+IFERROR(VLOOKUP(实习指导鉴定!F19,计分表!$A$1:$B$5,2,FALSE),0)*汇总表!$F$2+(IFERROR(VLOOKUP('答辩评分表-教师1'!F19,计分表!$A$1:$B$5,2,FALSE),0)+IFERROR(VLOOKUP('答辩评分表-教师2'!F19,计分表!$A$1:$B$5,2,FALSE),0)+IFERROR(VLOOKUP('答辩评分表-教师3'!F19,计分表!$A$1:$B$5,2,FALSE),0)+IFERROR(VLOOKUP('答辩评分表-教师4'!F19,计分表!$A$1:$B$5,2,FALSE),0)+IFERROR(VLOOKUP('答辩评分表-教师5'!F19,计分表!$A$1:$B$5,2,FALSE),0)+IFERROR(VLOOKUP('答辩评分表-教师6'!F19,计分表!$A$1:$B$5,2,FALSE),0))/(IF('答辩评分表-教师1'!F19&lt;&gt;0,1,0)+IF('答辩评分表-教师2'!F19&lt;&gt;0,1,0)+IF('答辩评分表-教师3'!F19&lt;&gt;0,1,0)+IF('答辩评分表-教师4'!F19&lt;&gt;0,1,0)+IF('答辩评分表-教师5'!F19&lt;&gt;0,1,0)+IF('答辩评分表-教师6'!F19&lt;&gt;0,1,0))*汇总表!$G$2,"")</f>
        <v/>
      </c>
      <c r="G19" s="28" t="str">
        <f>IFERROR(IFERROR(VLOOKUP(实习单位鉴定!G19,计分表!$A$1:$B$5,2,FALSE),0)*汇总表!$E$2+IFERROR(VLOOKUP(实习指导鉴定!G19,计分表!$A$1:$B$5,2,FALSE),0)*汇总表!$F$2+(IFERROR(VLOOKUP('答辩评分表-教师1'!G19,计分表!$A$1:$B$5,2,FALSE),0)+IFERROR(VLOOKUP('答辩评分表-教师2'!G19,计分表!$A$1:$B$5,2,FALSE),0)+IFERROR(VLOOKUP('答辩评分表-教师3'!G19,计分表!$A$1:$B$5,2,FALSE),0)+IFERROR(VLOOKUP('答辩评分表-教师4'!G19,计分表!$A$1:$B$5,2,FALSE),0)+IFERROR(VLOOKUP('答辩评分表-教师5'!G19,计分表!$A$1:$B$5,2,FALSE),0)+IFERROR(VLOOKUP('答辩评分表-教师6'!G19,计分表!$A$1:$B$5,2,FALSE),0))/(IF('答辩评分表-教师1'!G19&lt;&gt;0,1,0)+IF('答辩评分表-教师2'!G19&lt;&gt;0,1,0)+IF('答辩评分表-教师3'!G19&lt;&gt;0,1,0)+IF('答辩评分表-教师4'!G19&lt;&gt;0,1,0)+IF('答辩评分表-教师5'!G19&lt;&gt;0,1,0)+IF('答辩评分表-教师6'!G19&lt;&gt;0,1,0))*汇总表!$G$2,"")</f>
        <v/>
      </c>
      <c r="H19" s="28" t="str">
        <f>IFERROR(IFERROR(VLOOKUP(实习单位鉴定!H19,计分表!$A$1:$B$5,2,FALSE),0)*汇总表!$E$2+IFERROR(VLOOKUP(实习指导鉴定!H19,计分表!$A$1:$B$5,2,FALSE),0)*汇总表!$F$2+(IFERROR(VLOOKUP('答辩评分表-教师1'!H19,计分表!$A$1:$B$5,2,FALSE),0)+IFERROR(VLOOKUP('答辩评分表-教师2'!H19,计分表!$A$1:$B$5,2,FALSE),0)+IFERROR(VLOOKUP('答辩评分表-教师3'!H19,计分表!$A$1:$B$5,2,FALSE),0)+IFERROR(VLOOKUP('答辩评分表-教师4'!H19,计分表!$A$1:$B$5,2,FALSE),0)+IFERROR(VLOOKUP('答辩评分表-教师5'!H19,计分表!$A$1:$B$5,2,FALSE),0)+IFERROR(VLOOKUP('答辩评分表-教师6'!H19,计分表!$A$1:$B$5,2,FALSE),0))/(IF('答辩评分表-教师1'!H19&lt;&gt;0,1,0)+IF('答辩评分表-教师2'!H19&lt;&gt;0,1,0)+IF('答辩评分表-教师3'!H19&lt;&gt;0,1,0)+IF('答辩评分表-教师4'!H19&lt;&gt;0,1,0)+IF('答辩评分表-教师5'!H19&lt;&gt;0,1,0)+IF('答辩评分表-教师6'!H19&lt;&gt;0,1,0))*汇总表!$G$2,"")</f>
        <v/>
      </c>
      <c r="I19" s="28" t="str">
        <f>IFERROR(IFERROR(VLOOKUP(实习单位鉴定!I19,计分表!$A$1:$B$5,2,FALSE),0)*汇总表!$E$2+IFERROR(VLOOKUP(实习指导鉴定!I19,计分表!$A$1:$B$5,2,FALSE),0)*汇总表!$F$2+(IFERROR(VLOOKUP('答辩评分表-教师1'!I19,计分表!$A$1:$B$5,2,FALSE),0)+IFERROR(VLOOKUP('答辩评分表-教师2'!I19,计分表!$A$1:$B$5,2,FALSE),0)+IFERROR(VLOOKUP('答辩评分表-教师3'!I19,计分表!$A$1:$B$5,2,FALSE),0)+IFERROR(VLOOKUP('答辩评分表-教师4'!I19,计分表!$A$1:$B$5,2,FALSE),0)+IFERROR(VLOOKUP('答辩评分表-教师5'!I19,计分表!$A$1:$B$5,2,FALSE),0)+IFERROR(VLOOKUP('答辩评分表-教师6'!I19,计分表!$A$1:$B$5,2,FALSE),0))/(IF('答辩评分表-教师1'!I19&lt;&gt;0,1,0)+IF('答辩评分表-教师2'!I19&lt;&gt;0,1,0)+IF('答辩评分表-教师3'!I19&lt;&gt;0,1,0)+IF('答辩评分表-教师4'!I19&lt;&gt;0,1,0)+IF('答辩评分表-教师5'!I19&lt;&gt;0,1,0)+IF('答辩评分表-教师6'!I19&lt;&gt;0,1,0))*汇总表!$G$2,"")</f>
        <v/>
      </c>
    </row>
    <row r="20" spans="1:9" x14ac:dyDescent="0.2">
      <c r="A20" s="28">
        <f>实习单位鉴定!A20</f>
        <v>17</v>
      </c>
      <c r="B20" s="28" t="str">
        <f>IF(实习单位鉴定!B20&lt;&gt;"",实习单位鉴定!B20,"")</f>
        <v>1706013040</v>
      </c>
      <c r="C20" s="28" t="str">
        <f>实习单位鉴定!C20</f>
        <v>程冠凯</v>
      </c>
      <c r="D20" s="28" t="str">
        <f>实习单位鉴定!D20</f>
        <v>冯敏亮</v>
      </c>
      <c r="E20" s="28" t="str">
        <f>IFERROR(IFERROR(VLOOKUP(实习单位鉴定!E20,计分表!$A$1:$B$5,2,FALSE),0)*汇总表!$E$2+IFERROR(VLOOKUP(实习指导鉴定!E20,计分表!$A$1:$B$5,2,FALSE),0)*汇总表!$F$2+(IFERROR(VLOOKUP('答辩评分表-教师1'!E20,计分表!$A$1:$B$5,2,FALSE),0)+IFERROR(VLOOKUP('答辩评分表-教师2'!E20,计分表!$A$1:$B$5,2,FALSE),0)+IFERROR(VLOOKUP('答辩评分表-教师3'!E20,计分表!$A$1:$B$5,2,FALSE),0)+IFERROR(VLOOKUP('答辩评分表-教师4'!E20,计分表!$A$1:$B$5,2,FALSE),0)+IFERROR(VLOOKUP('答辩评分表-教师5'!E20,计分表!$A$1:$B$5,2,FALSE),0)+IFERROR(VLOOKUP('答辩评分表-教师6'!E20,计分表!$A$1:$B$5,2,FALSE),0))/(IF('答辩评分表-教师1'!E20&lt;&gt;0,1,0)+IF('答辩评分表-教师2'!E20&lt;&gt;0,1,0)+IF('答辩评分表-教师3'!E20&lt;&gt;0,1,0)+IF('答辩评分表-教师4'!E20&lt;&gt;0,1,0)+IF('答辩评分表-教师5'!E20&lt;&gt;0,1,0)+IF('答辩评分表-教师6'!E20&lt;&gt;0,1,0))*汇总表!$G$2,"")</f>
        <v/>
      </c>
      <c r="F20" s="28" t="str">
        <f>IFERROR(IFERROR(VLOOKUP(实习单位鉴定!F20,计分表!$A$1:$B$5,2,FALSE),0)*汇总表!$E$2+IFERROR(VLOOKUP(实习指导鉴定!F20,计分表!$A$1:$B$5,2,FALSE),0)*汇总表!$F$2+(IFERROR(VLOOKUP('答辩评分表-教师1'!F20,计分表!$A$1:$B$5,2,FALSE),0)+IFERROR(VLOOKUP('答辩评分表-教师2'!F20,计分表!$A$1:$B$5,2,FALSE),0)+IFERROR(VLOOKUP('答辩评分表-教师3'!F20,计分表!$A$1:$B$5,2,FALSE),0)+IFERROR(VLOOKUP('答辩评分表-教师4'!F20,计分表!$A$1:$B$5,2,FALSE),0)+IFERROR(VLOOKUP('答辩评分表-教师5'!F20,计分表!$A$1:$B$5,2,FALSE),0)+IFERROR(VLOOKUP('答辩评分表-教师6'!F20,计分表!$A$1:$B$5,2,FALSE),0))/(IF('答辩评分表-教师1'!F20&lt;&gt;0,1,0)+IF('答辩评分表-教师2'!F20&lt;&gt;0,1,0)+IF('答辩评分表-教师3'!F20&lt;&gt;0,1,0)+IF('答辩评分表-教师4'!F20&lt;&gt;0,1,0)+IF('答辩评分表-教师5'!F20&lt;&gt;0,1,0)+IF('答辩评分表-教师6'!F20&lt;&gt;0,1,0))*汇总表!$G$2,"")</f>
        <v/>
      </c>
      <c r="G20" s="28" t="str">
        <f>IFERROR(IFERROR(VLOOKUP(实习单位鉴定!G20,计分表!$A$1:$B$5,2,FALSE),0)*汇总表!$E$2+IFERROR(VLOOKUP(实习指导鉴定!G20,计分表!$A$1:$B$5,2,FALSE),0)*汇总表!$F$2+(IFERROR(VLOOKUP('答辩评分表-教师1'!G20,计分表!$A$1:$B$5,2,FALSE),0)+IFERROR(VLOOKUP('答辩评分表-教师2'!G20,计分表!$A$1:$B$5,2,FALSE),0)+IFERROR(VLOOKUP('答辩评分表-教师3'!G20,计分表!$A$1:$B$5,2,FALSE),0)+IFERROR(VLOOKUP('答辩评分表-教师4'!G20,计分表!$A$1:$B$5,2,FALSE),0)+IFERROR(VLOOKUP('答辩评分表-教师5'!G20,计分表!$A$1:$B$5,2,FALSE),0)+IFERROR(VLOOKUP('答辩评分表-教师6'!G20,计分表!$A$1:$B$5,2,FALSE),0))/(IF('答辩评分表-教师1'!G20&lt;&gt;0,1,0)+IF('答辩评分表-教师2'!G20&lt;&gt;0,1,0)+IF('答辩评分表-教师3'!G20&lt;&gt;0,1,0)+IF('答辩评分表-教师4'!G20&lt;&gt;0,1,0)+IF('答辩评分表-教师5'!G20&lt;&gt;0,1,0)+IF('答辩评分表-教师6'!G20&lt;&gt;0,1,0))*汇总表!$G$2,"")</f>
        <v/>
      </c>
      <c r="H20" s="28" t="str">
        <f>IFERROR(IFERROR(VLOOKUP(实习单位鉴定!H20,计分表!$A$1:$B$5,2,FALSE),0)*汇总表!$E$2+IFERROR(VLOOKUP(实习指导鉴定!H20,计分表!$A$1:$B$5,2,FALSE),0)*汇总表!$F$2+(IFERROR(VLOOKUP('答辩评分表-教师1'!H20,计分表!$A$1:$B$5,2,FALSE),0)+IFERROR(VLOOKUP('答辩评分表-教师2'!H20,计分表!$A$1:$B$5,2,FALSE),0)+IFERROR(VLOOKUP('答辩评分表-教师3'!H20,计分表!$A$1:$B$5,2,FALSE),0)+IFERROR(VLOOKUP('答辩评分表-教师4'!H20,计分表!$A$1:$B$5,2,FALSE),0)+IFERROR(VLOOKUP('答辩评分表-教师5'!H20,计分表!$A$1:$B$5,2,FALSE),0)+IFERROR(VLOOKUP('答辩评分表-教师6'!H20,计分表!$A$1:$B$5,2,FALSE),0))/(IF('答辩评分表-教师1'!H20&lt;&gt;0,1,0)+IF('答辩评分表-教师2'!H20&lt;&gt;0,1,0)+IF('答辩评分表-教师3'!H20&lt;&gt;0,1,0)+IF('答辩评分表-教师4'!H20&lt;&gt;0,1,0)+IF('答辩评分表-教师5'!H20&lt;&gt;0,1,0)+IF('答辩评分表-教师6'!H20&lt;&gt;0,1,0))*汇总表!$G$2,"")</f>
        <v/>
      </c>
      <c r="I20" s="28" t="str">
        <f>IFERROR(IFERROR(VLOOKUP(实习单位鉴定!I20,计分表!$A$1:$B$5,2,FALSE),0)*汇总表!$E$2+IFERROR(VLOOKUP(实习指导鉴定!I20,计分表!$A$1:$B$5,2,FALSE),0)*汇总表!$F$2+(IFERROR(VLOOKUP('答辩评分表-教师1'!I20,计分表!$A$1:$B$5,2,FALSE),0)+IFERROR(VLOOKUP('答辩评分表-教师2'!I20,计分表!$A$1:$B$5,2,FALSE),0)+IFERROR(VLOOKUP('答辩评分表-教师3'!I20,计分表!$A$1:$B$5,2,FALSE),0)+IFERROR(VLOOKUP('答辩评分表-教师4'!I20,计分表!$A$1:$B$5,2,FALSE),0)+IFERROR(VLOOKUP('答辩评分表-教师5'!I20,计分表!$A$1:$B$5,2,FALSE),0)+IFERROR(VLOOKUP('答辩评分表-教师6'!I20,计分表!$A$1:$B$5,2,FALSE),0))/(IF('答辩评分表-教师1'!I20&lt;&gt;0,1,0)+IF('答辩评分表-教师2'!I20&lt;&gt;0,1,0)+IF('答辩评分表-教师3'!I20&lt;&gt;0,1,0)+IF('答辩评分表-教师4'!I20&lt;&gt;0,1,0)+IF('答辩评分表-教师5'!I20&lt;&gt;0,1,0)+IF('答辩评分表-教师6'!I20&lt;&gt;0,1,0))*汇总表!$G$2,"")</f>
        <v/>
      </c>
    </row>
    <row r="21" spans="1:9" x14ac:dyDescent="0.2">
      <c r="A21" s="28">
        <f>实习单位鉴定!A21</f>
        <v>18</v>
      </c>
      <c r="B21" s="28" t="str">
        <f>IF(实习单位鉴定!B21&lt;&gt;"",实习单位鉴定!B21,"")</f>
        <v>1506021012</v>
      </c>
      <c r="C21" s="28" t="str">
        <f>实习单位鉴定!C21</f>
        <v>李小杰</v>
      </c>
      <c r="D21" s="28" t="str">
        <f>实习单位鉴定!D21</f>
        <v>郭渊</v>
      </c>
      <c r="E21" s="28" t="str">
        <f>IFERROR(IFERROR(VLOOKUP(实习单位鉴定!E21,计分表!$A$1:$B$5,2,FALSE),0)*汇总表!$E$2+IFERROR(VLOOKUP(实习指导鉴定!E21,计分表!$A$1:$B$5,2,FALSE),0)*汇总表!$F$2+(IFERROR(VLOOKUP('答辩评分表-教师1'!E21,计分表!$A$1:$B$5,2,FALSE),0)+IFERROR(VLOOKUP('答辩评分表-教师2'!E21,计分表!$A$1:$B$5,2,FALSE),0)+IFERROR(VLOOKUP('答辩评分表-教师3'!E21,计分表!$A$1:$B$5,2,FALSE),0)+IFERROR(VLOOKUP('答辩评分表-教师4'!E21,计分表!$A$1:$B$5,2,FALSE),0)+IFERROR(VLOOKUP('答辩评分表-教师5'!E21,计分表!$A$1:$B$5,2,FALSE),0)+IFERROR(VLOOKUP('答辩评分表-教师6'!E21,计分表!$A$1:$B$5,2,FALSE),0))/(IF('答辩评分表-教师1'!E21&lt;&gt;0,1,0)+IF('答辩评分表-教师2'!E21&lt;&gt;0,1,0)+IF('答辩评分表-教师3'!E21&lt;&gt;0,1,0)+IF('答辩评分表-教师4'!E21&lt;&gt;0,1,0)+IF('答辩评分表-教师5'!E21&lt;&gt;0,1,0)+IF('答辩评分表-教师6'!E21&lt;&gt;0,1,0))*汇总表!$G$2,"")</f>
        <v/>
      </c>
      <c r="F21" s="28" t="str">
        <f>IFERROR(IFERROR(VLOOKUP(实习单位鉴定!F21,计分表!$A$1:$B$5,2,FALSE),0)*汇总表!$E$2+IFERROR(VLOOKUP(实习指导鉴定!F21,计分表!$A$1:$B$5,2,FALSE),0)*汇总表!$F$2+(IFERROR(VLOOKUP('答辩评分表-教师1'!F21,计分表!$A$1:$B$5,2,FALSE),0)+IFERROR(VLOOKUP('答辩评分表-教师2'!F21,计分表!$A$1:$B$5,2,FALSE),0)+IFERROR(VLOOKUP('答辩评分表-教师3'!F21,计分表!$A$1:$B$5,2,FALSE),0)+IFERROR(VLOOKUP('答辩评分表-教师4'!F21,计分表!$A$1:$B$5,2,FALSE),0)+IFERROR(VLOOKUP('答辩评分表-教师5'!F21,计分表!$A$1:$B$5,2,FALSE),0)+IFERROR(VLOOKUP('答辩评分表-教师6'!F21,计分表!$A$1:$B$5,2,FALSE),0))/(IF('答辩评分表-教师1'!F21&lt;&gt;0,1,0)+IF('答辩评分表-教师2'!F21&lt;&gt;0,1,0)+IF('答辩评分表-教师3'!F21&lt;&gt;0,1,0)+IF('答辩评分表-教师4'!F21&lt;&gt;0,1,0)+IF('答辩评分表-教师5'!F21&lt;&gt;0,1,0)+IF('答辩评分表-教师6'!F21&lt;&gt;0,1,0))*汇总表!$G$2,"")</f>
        <v/>
      </c>
      <c r="G21" s="28" t="str">
        <f>IFERROR(IFERROR(VLOOKUP(实习单位鉴定!G21,计分表!$A$1:$B$5,2,FALSE),0)*汇总表!$E$2+IFERROR(VLOOKUP(实习指导鉴定!G21,计分表!$A$1:$B$5,2,FALSE),0)*汇总表!$F$2+(IFERROR(VLOOKUP('答辩评分表-教师1'!G21,计分表!$A$1:$B$5,2,FALSE),0)+IFERROR(VLOOKUP('答辩评分表-教师2'!G21,计分表!$A$1:$B$5,2,FALSE),0)+IFERROR(VLOOKUP('答辩评分表-教师3'!G21,计分表!$A$1:$B$5,2,FALSE),0)+IFERROR(VLOOKUP('答辩评分表-教师4'!G21,计分表!$A$1:$B$5,2,FALSE),0)+IFERROR(VLOOKUP('答辩评分表-教师5'!G21,计分表!$A$1:$B$5,2,FALSE),0)+IFERROR(VLOOKUP('答辩评分表-教师6'!G21,计分表!$A$1:$B$5,2,FALSE),0))/(IF('答辩评分表-教师1'!G21&lt;&gt;0,1,0)+IF('答辩评分表-教师2'!G21&lt;&gt;0,1,0)+IF('答辩评分表-教师3'!G21&lt;&gt;0,1,0)+IF('答辩评分表-教师4'!G21&lt;&gt;0,1,0)+IF('答辩评分表-教师5'!G21&lt;&gt;0,1,0)+IF('答辩评分表-教师6'!G21&lt;&gt;0,1,0))*汇总表!$G$2,"")</f>
        <v/>
      </c>
      <c r="H21" s="28" t="str">
        <f>IFERROR(IFERROR(VLOOKUP(实习单位鉴定!H21,计分表!$A$1:$B$5,2,FALSE),0)*汇总表!$E$2+IFERROR(VLOOKUP(实习指导鉴定!H21,计分表!$A$1:$B$5,2,FALSE),0)*汇总表!$F$2+(IFERROR(VLOOKUP('答辩评分表-教师1'!H21,计分表!$A$1:$B$5,2,FALSE),0)+IFERROR(VLOOKUP('答辩评分表-教师2'!H21,计分表!$A$1:$B$5,2,FALSE),0)+IFERROR(VLOOKUP('答辩评分表-教师3'!H21,计分表!$A$1:$B$5,2,FALSE),0)+IFERROR(VLOOKUP('答辩评分表-教师4'!H21,计分表!$A$1:$B$5,2,FALSE),0)+IFERROR(VLOOKUP('答辩评分表-教师5'!H21,计分表!$A$1:$B$5,2,FALSE),0)+IFERROR(VLOOKUP('答辩评分表-教师6'!H21,计分表!$A$1:$B$5,2,FALSE),0))/(IF('答辩评分表-教师1'!H21&lt;&gt;0,1,0)+IF('答辩评分表-教师2'!H21&lt;&gt;0,1,0)+IF('答辩评分表-教师3'!H21&lt;&gt;0,1,0)+IF('答辩评分表-教师4'!H21&lt;&gt;0,1,0)+IF('答辩评分表-教师5'!H21&lt;&gt;0,1,0)+IF('答辩评分表-教师6'!H21&lt;&gt;0,1,0))*汇总表!$G$2,"")</f>
        <v/>
      </c>
      <c r="I21" s="28" t="str">
        <f>IFERROR(IFERROR(VLOOKUP(实习单位鉴定!I21,计分表!$A$1:$B$5,2,FALSE),0)*汇总表!$E$2+IFERROR(VLOOKUP(实习指导鉴定!I21,计分表!$A$1:$B$5,2,FALSE),0)*汇总表!$F$2+(IFERROR(VLOOKUP('答辩评分表-教师1'!I21,计分表!$A$1:$B$5,2,FALSE),0)+IFERROR(VLOOKUP('答辩评分表-教师2'!I21,计分表!$A$1:$B$5,2,FALSE),0)+IFERROR(VLOOKUP('答辩评分表-教师3'!I21,计分表!$A$1:$B$5,2,FALSE),0)+IFERROR(VLOOKUP('答辩评分表-教师4'!I21,计分表!$A$1:$B$5,2,FALSE),0)+IFERROR(VLOOKUP('答辩评分表-教师5'!I21,计分表!$A$1:$B$5,2,FALSE),0)+IFERROR(VLOOKUP('答辩评分表-教师6'!I21,计分表!$A$1:$B$5,2,FALSE),0))/(IF('答辩评分表-教师1'!I21&lt;&gt;0,1,0)+IF('答辩评分表-教师2'!I21&lt;&gt;0,1,0)+IF('答辩评分表-教师3'!I21&lt;&gt;0,1,0)+IF('答辩评分表-教师4'!I21&lt;&gt;0,1,0)+IF('答辩评分表-教师5'!I21&lt;&gt;0,1,0)+IF('答辩评分表-教师6'!I21&lt;&gt;0,1,0))*汇总表!$G$2,"")</f>
        <v/>
      </c>
    </row>
    <row r="22" spans="1:9" x14ac:dyDescent="0.2">
      <c r="A22" s="28">
        <f>实习单位鉴定!A22</f>
        <v>19</v>
      </c>
      <c r="B22" s="28" t="str">
        <f>IF(实习单位鉴定!B22&lt;&gt;"",实习单位鉴定!B22,"")</f>
        <v>1506021014</v>
      </c>
      <c r="C22" s="28" t="str">
        <f>实习单位鉴定!C22</f>
        <v>项文博</v>
      </c>
      <c r="D22" s="28" t="str">
        <f>实习单位鉴定!D22</f>
        <v>郭渊</v>
      </c>
      <c r="E22" s="28" t="str">
        <f>IFERROR(IFERROR(VLOOKUP(实习单位鉴定!E22,计分表!$A$1:$B$5,2,FALSE),0)*汇总表!$E$2+IFERROR(VLOOKUP(实习指导鉴定!E22,计分表!$A$1:$B$5,2,FALSE),0)*汇总表!$F$2+(IFERROR(VLOOKUP('答辩评分表-教师1'!E22,计分表!$A$1:$B$5,2,FALSE),0)+IFERROR(VLOOKUP('答辩评分表-教师2'!E22,计分表!$A$1:$B$5,2,FALSE),0)+IFERROR(VLOOKUP('答辩评分表-教师3'!E22,计分表!$A$1:$B$5,2,FALSE),0)+IFERROR(VLOOKUP('答辩评分表-教师4'!E22,计分表!$A$1:$B$5,2,FALSE),0)+IFERROR(VLOOKUP('答辩评分表-教师5'!E22,计分表!$A$1:$B$5,2,FALSE),0)+IFERROR(VLOOKUP('答辩评分表-教师6'!E22,计分表!$A$1:$B$5,2,FALSE),0))/(IF('答辩评分表-教师1'!E22&lt;&gt;0,1,0)+IF('答辩评分表-教师2'!E22&lt;&gt;0,1,0)+IF('答辩评分表-教师3'!E22&lt;&gt;0,1,0)+IF('答辩评分表-教师4'!E22&lt;&gt;0,1,0)+IF('答辩评分表-教师5'!E22&lt;&gt;0,1,0)+IF('答辩评分表-教师6'!E22&lt;&gt;0,1,0))*汇总表!$G$2,"")</f>
        <v/>
      </c>
      <c r="F22" s="28" t="str">
        <f>IFERROR(IFERROR(VLOOKUP(实习单位鉴定!F22,计分表!$A$1:$B$5,2,FALSE),0)*汇总表!$E$2+IFERROR(VLOOKUP(实习指导鉴定!F22,计分表!$A$1:$B$5,2,FALSE),0)*汇总表!$F$2+(IFERROR(VLOOKUP('答辩评分表-教师1'!F22,计分表!$A$1:$B$5,2,FALSE),0)+IFERROR(VLOOKUP('答辩评分表-教师2'!F22,计分表!$A$1:$B$5,2,FALSE),0)+IFERROR(VLOOKUP('答辩评分表-教师3'!F22,计分表!$A$1:$B$5,2,FALSE),0)+IFERROR(VLOOKUP('答辩评分表-教师4'!F22,计分表!$A$1:$B$5,2,FALSE),0)+IFERROR(VLOOKUP('答辩评分表-教师5'!F22,计分表!$A$1:$B$5,2,FALSE),0)+IFERROR(VLOOKUP('答辩评分表-教师6'!F22,计分表!$A$1:$B$5,2,FALSE),0))/(IF('答辩评分表-教师1'!F22&lt;&gt;0,1,0)+IF('答辩评分表-教师2'!F22&lt;&gt;0,1,0)+IF('答辩评分表-教师3'!F22&lt;&gt;0,1,0)+IF('答辩评分表-教师4'!F22&lt;&gt;0,1,0)+IF('答辩评分表-教师5'!F22&lt;&gt;0,1,0)+IF('答辩评分表-教师6'!F22&lt;&gt;0,1,0))*汇总表!$G$2,"")</f>
        <v/>
      </c>
      <c r="G22" s="28" t="str">
        <f>IFERROR(IFERROR(VLOOKUP(实习单位鉴定!G22,计分表!$A$1:$B$5,2,FALSE),0)*汇总表!$E$2+IFERROR(VLOOKUP(实习指导鉴定!G22,计分表!$A$1:$B$5,2,FALSE),0)*汇总表!$F$2+(IFERROR(VLOOKUP('答辩评分表-教师1'!G22,计分表!$A$1:$B$5,2,FALSE),0)+IFERROR(VLOOKUP('答辩评分表-教师2'!G22,计分表!$A$1:$B$5,2,FALSE),0)+IFERROR(VLOOKUP('答辩评分表-教师3'!G22,计分表!$A$1:$B$5,2,FALSE),0)+IFERROR(VLOOKUP('答辩评分表-教师4'!G22,计分表!$A$1:$B$5,2,FALSE),0)+IFERROR(VLOOKUP('答辩评分表-教师5'!G22,计分表!$A$1:$B$5,2,FALSE),0)+IFERROR(VLOOKUP('答辩评分表-教师6'!G22,计分表!$A$1:$B$5,2,FALSE),0))/(IF('答辩评分表-教师1'!G22&lt;&gt;0,1,0)+IF('答辩评分表-教师2'!G22&lt;&gt;0,1,0)+IF('答辩评分表-教师3'!G22&lt;&gt;0,1,0)+IF('答辩评分表-教师4'!G22&lt;&gt;0,1,0)+IF('答辩评分表-教师5'!G22&lt;&gt;0,1,0)+IF('答辩评分表-教师6'!G22&lt;&gt;0,1,0))*汇总表!$G$2,"")</f>
        <v/>
      </c>
      <c r="H22" s="28" t="str">
        <f>IFERROR(IFERROR(VLOOKUP(实习单位鉴定!H22,计分表!$A$1:$B$5,2,FALSE),0)*汇总表!$E$2+IFERROR(VLOOKUP(实习指导鉴定!H22,计分表!$A$1:$B$5,2,FALSE),0)*汇总表!$F$2+(IFERROR(VLOOKUP('答辩评分表-教师1'!H22,计分表!$A$1:$B$5,2,FALSE),0)+IFERROR(VLOOKUP('答辩评分表-教师2'!H22,计分表!$A$1:$B$5,2,FALSE),0)+IFERROR(VLOOKUP('答辩评分表-教师3'!H22,计分表!$A$1:$B$5,2,FALSE),0)+IFERROR(VLOOKUP('答辩评分表-教师4'!H22,计分表!$A$1:$B$5,2,FALSE),0)+IFERROR(VLOOKUP('答辩评分表-教师5'!H22,计分表!$A$1:$B$5,2,FALSE),0)+IFERROR(VLOOKUP('答辩评分表-教师6'!H22,计分表!$A$1:$B$5,2,FALSE),0))/(IF('答辩评分表-教师1'!H22&lt;&gt;0,1,0)+IF('答辩评分表-教师2'!H22&lt;&gt;0,1,0)+IF('答辩评分表-教师3'!H22&lt;&gt;0,1,0)+IF('答辩评分表-教师4'!H22&lt;&gt;0,1,0)+IF('答辩评分表-教师5'!H22&lt;&gt;0,1,0)+IF('答辩评分表-教师6'!H22&lt;&gt;0,1,0))*汇总表!$G$2,"")</f>
        <v/>
      </c>
      <c r="I22" s="28" t="str">
        <f>IFERROR(IFERROR(VLOOKUP(实习单位鉴定!I22,计分表!$A$1:$B$5,2,FALSE),0)*汇总表!$E$2+IFERROR(VLOOKUP(实习指导鉴定!I22,计分表!$A$1:$B$5,2,FALSE),0)*汇总表!$F$2+(IFERROR(VLOOKUP('答辩评分表-教师1'!I22,计分表!$A$1:$B$5,2,FALSE),0)+IFERROR(VLOOKUP('答辩评分表-教师2'!I22,计分表!$A$1:$B$5,2,FALSE),0)+IFERROR(VLOOKUP('答辩评分表-教师3'!I22,计分表!$A$1:$B$5,2,FALSE),0)+IFERROR(VLOOKUP('答辩评分表-教师4'!I22,计分表!$A$1:$B$5,2,FALSE),0)+IFERROR(VLOOKUP('答辩评分表-教师5'!I22,计分表!$A$1:$B$5,2,FALSE),0)+IFERROR(VLOOKUP('答辩评分表-教师6'!I22,计分表!$A$1:$B$5,2,FALSE),0))/(IF('答辩评分表-教师1'!I22&lt;&gt;0,1,0)+IF('答辩评分表-教师2'!I22&lt;&gt;0,1,0)+IF('答辩评分表-教师3'!I22&lt;&gt;0,1,0)+IF('答辩评分表-教师4'!I22&lt;&gt;0,1,0)+IF('答辩评分表-教师5'!I22&lt;&gt;0,1,0)+IF('答辩评分表-教师6'!I22&lt;&gt;0,1,0))*汇总表!$G$2,"")</f>
        <v/>
      </c>
    </row>
    <row r="23" spans="1:9" x14ac:dyDescent="0.2">
      <c r="A23" s="28">
        <f>实习单位鉴定!A23</f>
        <v>20</v>
      </c>
      <c r="B23" s="28" t="str">
        <f>IF(实习单位鉴定!B23&lt;&gt;"",实习单位鉴定!B23,"")</f>
        <v>1706013005</v>
      </c>
      <c r="C23" s="28" t="str">
        <f>实习单位鉴定!C23</f>
        <v>高伟</v>
      </c>
      <c r="D23" s="28" t="str">
        <f>实习单位鉴定!D23</f>
        <v>郭渊</v>
      </c>
      <c r="E23" s="28" t="str">
        <f>IFERROR(IFERROR(VLOOKUP(实习单位鉴定!E23,计分表!$A$1:$B$5,2,FALSE),0)*汇总表!$E$2+IFERROR(VLOOKUP(实习指导鉴定!E23,计分表!$A$1:$B$5,2,FALSE),0)*汇总表!$F$2+(IFERROR(VLOOKUP('答辩评分表-教师1'!E23,计分表!$A$1:$B$5,2,FALSE),0)+IFERROR(VLOOKUP('答辩评分表-教师2'!E23,计分表!$A$1:$B$5,2,FALSE),0)+IFERROR(VLOOKUP('答辩评分表-教师3'!E23,计分表!$A$1:$B$5,2,FALSE),0)+IFERROR(VLOOKUP('答辩评分表-教师4'!E23,计分表!$A$1:$B$5,2,FALSE),0)+IFERROR(VLOOKUP('答辩评分表-教师5'!E23,计分表!$A$1:$B$5,2,FALSE),0)+IFERROR(VLOOKUP('答辩评分表-教师6'!E23,计分表!$A$1:$B$5,2,FALSE),0))/(IF('答辩评分表-教师1'!E23&lt;&gt;0,1,0)+IF('答辩评分表-教师2'!E23&lt;&gt;0,1,0)+IF('答辩评分表-教师3'!E23&lt;&gt;0,1,0)+IF('答辩评分表-教师4'!E23&lt;&gt;0,1,0)+IF('答辩评分表-教师5'!E23&lt;&gt;0,1,0)+IF('答辩评分表-教师6'!E23&lt;&gt;0,1,0))*汇总表!$G$2,"")</f>
        <v/>
      </c>
      <c r="F23" s="28" t="str">
        <f>IFERROR(IFERROR(VLOOKUP(实习单位鉴定!F23,计分表!$A$1:$B$5,2,FALSE),0)*汇总表!$E$2+IFERROR(VLOOKUP(实习指导鉴定!F23,计分表!$A$1:$B$5,2,FALSE),0)*汇总表!$F$2+(IFERROR(VLOOKUP('答辩评分表-教师1'!F23,计分表!$A$1:$B$5,2,FALSE),0)+IFERROR(VLOOKUP('答辩评分表-教师2'!F23,计分表!$A$1:$B$5,2,FALSE),0)+IFERROR(VLOOKUP('答辩评分表-教师3'!F23,计分表!$A$1:$B$5,2,FALSE),0)+IFERROR(VLOOKUP('答辩评分表-教师4'!F23,计分表!$A$1:$B$5,2,FALSE),0)+IFERROR(VLOOKUP('答辩评分表-教师5'!F23,计分表!$A$1:$B$5,2,FALSE),0)+IFERROR(VLOOKUP('答辩评分表-教师6'!F23,计分表!$A$1:$B$5,2,FALSE),0))/(IF('答辩评分表-教师1'!F23&lt;&gt;0,1,0)+IF('答辩评分表-教师2'!F23&lt;&gt;0,1,0)+IF('答辩评分表-教师3'!F23&lt;&gt;0,1,0)+IF('答辩评分表-教师4'!F23&lt;&gt;0,1,0)+IF('答辩评分表-教师5'!F23&lt;&gt;0,1,0)+IF('答辩评分表-教师6'!F23&lt;&gt;0,1,0))*汇总表!$G$2,"")</f>
        <v/>
      </c>
      <c r="G23" s="28" t="str">
        <f>IFERROR(IFERROR(VLOOKUP(实习单位鉴定!G23,计分表!$A$1:$B$5,2,FALSE),0)*汇总表!$E$2+IFERROR(VLOOKUP(实习指导鉴定!G23,计分表!$A$1:$B$5,2,FALSE),0)*汇总表!$F$2+(IFERROR(VLOOKUP('答辩评分表-教师1'!G23,计分表!$A$1:$B$5,2,FALSE),0)+IFERROR(VLOOKUP('答辩评分表-教师2'!G23,计分表!$A$1:$B$5,2,FALSE),0)+IFERROR(VLOOKUP('答辩评分表-教师3'!G23,计分表!$A$1:$B$5,2,FALSE),0)+IFERROR(VLOOKUP('答辩评分表-教师4'!G23,计分表!$A$1:$B$5,2,FALSE),0)+IFERROR(VLOOKUP('答辩评分表-教师5'!G23,计分表!$A$1:$B$5,2,FALSE),0)+IFERROR(VLOOKUP('答辩评分表-教师6'!G23,计分表!$A$1:$B$5,2,FALSE),0))/(IF('答辩评分表-教师1'!G23&lt;&gt;0,1,0)+IF('答辩评分表-教师2'!G23&lt;&gt;0,1,0)+IF('答辩评分表-教师3'!G23&lt;&gt;0,1,0)+IF('答辩评分表-教师4'!G23&lt;&gt;0,1,0)+IF('答辩评分表-教师5'!G23&lt;&gt;0,1,0)+IF('答辩评分表-教师6'!G23&lt;&gt;0,1,0))*汇总表!$G$2,"")</f>
        <v/>
      </c>
      <c r="H23" s="28" t="str">
        <f>IFERROR(IFERROR(VLOOKUP(实习单位鉴定!H23,计分表!$A$1:$B$5,2,FALSE),0)*汇总表!$E$2+IFERROR(VLOOKUP(实习指导鉴定!H23,计分表!$A$1:$B$5,2,FALSE),0)*汇总表!$F$2+(IFERROR(VLOOKUP('答辩评分表-教师1'!H23,计分表!$A$1:$B$5,2,FALSE),0)+IFERROR(VLOOKUP('答辩评分表-教师2'!H23,计分表!$A$1:$B$5,2,FALSE),0)+IFERROR(VLOOKUP('答辩评分表-教师3'!H23,计分表!$A$1:$B$5,2,FALSE),0)+IFERROR(VLOOKUP('答辩评分表-教师4'!H23,计分表!$A$1:$B$5,2,FALSE),0)+IFERROR(VLOOKUP('答辩评分表-教师5'!H23,计分表!$A$1:$B$5,2,FALSE),0)+IFERROR(VLOOKUP('答辩评分表-教师6'!H23,计分表!$A$1:$B$5,2,FALSE),0))/(IF('答辩评分表-教师1'!H23&lt;&gt;0,1,0)+IF('答辩评分表-教师2'!H23&lt;&gt;0,1,0)+IF('答辩评分表-教师3'!H23&lt;&gt;0,1,0)+IF('答辩评分表-教师4'!H23&lt;&gt;0,1,0)+IF('答辩评分表-教师5'!H23&lt;&gt;0,1,0)+IF('答辩评分表-教师6'!H23&lt;&gt;0,1,0))*汇总表!$G$2,"")</f>
        <v/>
      </c>
      <c r="I23" s="28" t="str">
        <f>IFERROR(IFERROR(VLOOKUP(实习单位鉴定!I23,计分表!$A$1:$B$5,2,FALSE),0)*汇总表!$E$2+IFERROR(VLOOKUP(实习指导鉴定!I23,计分表!$A$1:$B$5,2,FALSE),0)*汇总表!$F$2+(IFERROR(VLOOKUP('答辩评分表-教师1'!I23,计分表!$A$1:$B$5,2,FALSE),0)+IFERROR(VLOOKUP('答辩评分表-教师2'!I23,计分表!$A$1:$B$5,2,FALSE),0)+IFERROR(VLOOKUP('答辩评分表-教师3'!I23,计分表!$A$1:$B$5,2,FALSE),0)+IFERROR(VLOOKUP('答辩评分表-教师4'!I23,计分表!$A$1:$B$5,2,FALSE),0)+IFERROR(VLOOKUP('答辩评分表-教师5'!I23,计分表!$A$1:$B$5,2,FALSE),0)+IFERROR(VLOOKUP('答辩评分表-教师6'!I23,计分表!$A$1:$B$5,2,FALSE),0))/(IF('答辩评分表-教师1'!I23&lt;&gt;0,1,0)+IF('答辩评分表-教师2'!I23&lt;&gt;0,1,0)+IF('答辩评分表-教师3'!I23&lt;&gt;0,1,0)+IF('答辩评分表-教师4'!I23&lt;&gt;0,1,0)+IF('答辩评分表-教师5'!I23&lt;&gt;0,1,0)+IF('答辩评分表-教师6'!I23&lt;&gt;0,1,0))*汇总表!$G$2,"")</f>
        <v/>
      </c>
    </row>
    <row r="24" spans="1:9" x14ac:dyDescent="0.2">
      <c r="A24" s="28">
        <f>实习单位鉴定!A24</f>
        <v>21</v>
      </c>
      <c r="B24" s="28" t="str">
        <f>IF(实习单位鉴定!B24&lt;&gt;"",实习单位鉴定!B24,"")</f>
        <v>1706014015</v>
      </c>
      <c r="C24" s="28" t="str">
        <f>实习单位鉴定!C24</f>
        <v>闫济舟</v>
      </c>
      <c r="D24" s="28" t="str">
        <f>实习单位鉴定!D24</f>
        <v>郭渊</v>
      </c>
      <c r="E24" s="28" t="str">
        <f>IFERROR(IFERROR(VLOOKUP(实习单位鉴定!E24,计分表!$A$1:$B$5,2,FALSE),0)*汇总表!$E$2+IFERROR(VLOOKUP(实习指导鉴定!E24,计分表!$A$1:$B$5,2,FALSE),0)*汇总表!$F$2+(IFERROR(VLOOKUP('答辩评分表-教师1'!E24,计分表!$A$1:$B$5,2,FALSE),0)+IFERROR(VLOOKUP('答辩评分表-教师2'!E24,计分表!$A$1:$B$5,2,FALSE),0)+IFERROR(VLOOKUP('答辩评分表-教师3'!E24,计分表!$A$1:$B$5,2,FALSE),0)+IFERROR(VLOOKUP('答辩评分表-教师4'!E24,计分表!$A$1:$B$5,2,FALSE),0)+IFERROR(VLOOKUP('答辩评分表-教师5'!E24,计分表!$A$1:$B$5,2,FALSE),0)+IFERROR(VLOOKUP('答辩评分表-教师6'!E24,计分表!$A$1:$B$5,2,FALSE),0))/(IF('答辩评分表-教师1'!E24&lt;&gt;0,1,0)+IF('答辩评分表-教师2'!E24&lt;&gt;0,1,0)+IF('答辩评分表-教师3'!E24&lt;&gt;0,1,0)+IF('答辩评分表-教师4'!E24&lt;&gt;0,1,0)+IF('答辩评分表-教师5'!E24&lt;&gt;0,1,0)+IF('答辩评分表-教师6'!E24&lt;&gt;0,1,0))*汇总表!$G$2,"")</f>
        <v/>
      </c>
      <c r="F24" s="28" t="str">
        <f>IFERROR(IFERROR(VLOOKUP(实习单位鉴定!F24,计分表!$A$1:$B$5,2,FALSE),0)*汇总表!$E$2+IFERROR(VLOOKUP(实习指导鉴定!F24,计分表!$A$1:$B$5,2,FALSE),0)*汇总表!$F$2+(IFERROR(VLOOKUP('答辩评分表-教师1'!F24,计分表!$A$1:$B$5,2,FALSE),0)+IFERROR(VLOOKUP('答辩评分表-教师2'!F24,计分表!$A$1:$B$5,2,FALSE),0)+IFERROR(VLOOKUP('答辩评分表-教师3'!F24,计分表!$A$1:$B$5,2,FALSE),0)+IFERROR(VLOOKUP('答辩评分表-教师4'!F24,计分表!$A$1:$B$5,2,FALSE),0)+IFERROR(VLOOKUP('答辩评分表-教师5'!F24,计分表!$A$1:$B$5,2,FALSE),0)+IFERROR(VLOOKUP('答辩评分表-教师6'!F24,计分表!$A$1:$B$5,2,FALSE),0))/(IF('答辩评分表-教师1'!F24&lt;&gt;0,1,0)+IF('答辩评分表-教师2'!F24&lt;&gt;0,1,0)+IF('答辩评分表-教师3'!F24&lt;&gt;0,1,0)+IF('答辩评分表-教师4'!F24&lt;&gt;0,1,0)+IF('答辩评分表-教师5'!F24&lt;&gt;0,1,0)+IF('答辩评分表-教师6'!F24&lt;&gt;0,1,0))*汇总表!$G$2,"")</f>
        <v/>
      </c>
      <c r="G24" s="28" t="str">
        <f>IFERROR(IFERROR(VLOOKUP(实习单位鉴定!G24,计分表!$A$1:$B$5,2,FALSE),0)*汇总表!$E$2+IFERROR(VLOOKUP(实习指导鉴定!G24,计分表!$A$1:$B$5,2,FALSE),0)*汇总表!$F$2+(IFERROR(VLOOKUP('答辩评分表-教师1'!G24,计分表!$A$1:$B$5,2,FALSE),0)+IFERROR(VLOOKUP('答辩评分表-教师2'!G24,计分表!$A$1:$B$5,2,FALSE),0)+IFERROR(VLOOKUP('答辩评分表-教师3'!G24,计分表!$A$1:$B$5,2,FALSE),0)+IFERROR(VLOOKUP('答辩评分表-教师4'!G24,计分表!$A$1:$B$5,2,FALSE),0)+IFERROR(VLOOKUP('答辩评分表-教师5'!G24,计分表!$A$1:$B$5,2,FALSE),0)+IFERROR(VLOOKUP('答辩评分表-教师6'!G24,计分表!$A$1:$B$5,2,FALSE),0))/(IF('答辩评分表-教师1'!G24&lt;&gt;0,1,0)+IF('答辩评分表-教师2'!G24&lt;&gt;0,1,0)+IF('答辩评分表-教师3'!G24&lt;&gt;0,1,0)+IF('答辩评分表-教师4'!G24&lt;&gt;0,1,0)+IF('答辩评分表-教师5'!G24&lt;&gt;0,1,0)+IF('答辩评分表-教师6'!G24&lt;&gt;0,1,0))*汇总表!$G$2,"")</f>
        <v/>
      </c>
      <c r="H24" s="28" t="str">
        <f>IFERROR(IFERROR(VLOOKUP(实习单位鉴定!H24,计分表!$A$1:$B$5,2,FALSE),0)*汇总表!$E$2+IFERROR(VLOOKUP(实习指导鉴定!H24,计分表!$A$1:$B$5,2,FALSE),0)*汇总表!$F$2+(IFERROR(VLOOKUP('答辩评分表-教师1'!H24,计分表!$A$1:$B$5,2,FALSE),0)+IFERROR(VLOOKUP('答辩评分表-教师2'!H24,计分表!$A$1:$B$5,2,FALSE),0)+IFERROR(VLOOKUP('答辩评分表-教师3'!H24,计分表!$A$1:$B$5,2,FALSE),0)+IFERROR(VLOOKUP('答辩评分表-教师4'!H24,计分表!$A$1:$B$5,2,FALSE),0)+IFERROR(VLOOKUP('答辩评分表-教师5'!H24,计分表!$A$1:$B$5,2,FALSE),0)+IFERROR(VLOOKUP('答辩评分表-教师6'!H24,计分表!$A$1:$B$5,2,FALSE),0))/(IF('答辩评分表-教师1'!H24&lt;&gt;0,1,0)+IF('答辩评分表-教师2'!H24&lt;&gt;0,1,0)+IF('答辩评分表-教师3'!H24&lt;&gt;0,1,0)+IF('答辩评分表-教师4'!H24&lt;&gt;0,1,0)+IF('答辩评分表-教师5'!H24&lt;&gt;0,1,0)+IF('答辩评分表-教师6'!H24&lt;&gt;0,1,0))*汇总表!$G$2,"")</f>
        <v/>
      </c>
      <c r="I24" s="28" t="str">
        <f>IFERROR(IFERROR(VLOOKUP(实习单位鉴定!I24,计分表!$A$1:$B$5,2,FALSE),0)*汇总表!$E$2+IFERROR(VLOOKUP(实习指导鉴定!I24,计分表!$A$1:$B$5,2,FALSE),0)*汇总表!$F$2+(IFERROR(VLOOKUP('答辩评分表-教师1'!I24,计分表!$A$1:$B$5,2,FALSE),0)+IFERROR(VLOOKUP('答辩评分表-教师2'!I24,计分表!$A$1:$B$5,2,FALSE),0)+IFERROR(VLOOKUP('答辩评分表-教师3'!I24,计分表!$A$1:$B$5,2,FALSE),0)+IFERROR(VLOOKUP('答辩评分表-教师4'!I24,计分表!$A$1:$B$5,2,FALSE),0)+IFERROR(VLOOKUP('答辩评分表-教师5'!I24,计分表!$A$1:$B$5,2,FALSE),0)+IFERROR(VLOOKUP('答辩评分表-教师6'!I24,计分表!$A$1:$B$5,2,FALSE),0))/(IF('答辩评分表-教师1'!I24&lt;&gt;0,1,0)+IF('答辩评分表-教师2'!I24&lt;&gt;0,1,0)+IF('答辩评分表-教师3'!I24&lt;&gt;0,1,0)+IF('答辩评分表-教师4'!I24&lt;&gt;0,1,0)+IF('答辩评分表-教师5'!I24&lt;&gt;0,1,0)+IF('答辩评分表-教师6'!I24&lt;&gt;0,1,0))*汇总表!$G$2,"")</f>
        <v/>
      </c>
    </row>
    <row r="25" spans="1:9" x14ac:dyDescent="0.2">
      <c r="A25" s="28">
        <f>实习单位鉴定!A25</f>
        <v>22</v>
      </c>
      <c r="B25" s="28" t="str">
        <f>IF(实习单位鉴定!B25&lt;&gt;"",实习单位鉴定!B25,"")</f>
        <v>1706014023</v>
      </c>
      <c r="C25" s="28" t="str">
        <f>实习单位鉴定!C25</f>
        <v>邓伟康</v>
      </c>
      <c r="D25" s="28" t="str">
        <f>实习单位鉴定!D25</f>
        <v>郭渊</v>
      </c>
      <c r="E25" s="28" t="str">
        <f>IFERROR(IFERROR(VLOOKUP(实习单位鉴定!E25,计分表!$A$1:$B$5,2,FALSE),0)*汇总表!$E$2+IFERROR(VLOOKUP(实习指导鉴定!E25,计分表!$A$1:$B$5,2,FALSE),0)*汇总表!$F$2+(IFERROR(VLOOKUP('答辩评分表-教师1'!E25,计分表!$A$1:$B$5,2,FALSE),0)+IFERROR(VLOOKUP('答辩评分表-教师2'!E25,计分表!$A$1:$B$5,2,FALSE),0)+IFERROR(VLOOKUP('答辩评分表-教师3'!E25,计分表!$A$1:$B$5,2,FALSE),0)+IFERROR(VLOOKUP('答辩评分表-教师4'!E25,计分表!$A$1:$B$5,2,FALSE),0)+IFERROR(VLOOKUP('答辩评分表-教师5'!E25,计分表!$A$1:$B$5,2,FALSE),0)+IFERROR(VLOOKUP('答辩评分表-教师6'!E25,计分表!$A$1:$B$5,2,FALSE),0))/(IF('答辩评分表-教师1'!E25&lt;&gt;0,1,0)+IF('答辩评分表-教师2'!E25&lt;&gt;0,1,0)+IF('答辩评分表-教师3'!E25&lt;&gt;0,1,0)+IF('答辩评分表-教师4'!E25&lt;&gt;0,1,0)+IF('答辩评分表-教师5'!E25&lt;&gt;0,1,0)+IF('答辩评分表-教师6'!E25&lt;&gt;0,1,0))*汇总表!$G$2,"")</f>
        <v/>
      </c>
      <c r="F25" s="28" t="str">
        <f>IFERROR(IFERROR(VLOOKUP(实习单位鉴定!F25,计分表!$A$1:$B$5,2,FALSE),0)*汇总表!$E$2+IFERROR(VLOOKUP(实习指导鉴定!F25,计分表!$A$1:$B$5,2,FALSE),0)*汇总表!$F$2+(IFERROR(VLOOKUP('答辩评分表-教师1'!F25,计分表!$A$1:$B$5,2,FALSE),0)+IFERROR(VLOOKUP('答辩评分表-教师2'!F25,计分表!$A$1:$B$5,2,FALSE),0)+IFERROR(VLOOKUP('答辩评分表-教师3'!F25,计分表!$A$1:$B$5,2,FALSE),0)+IFERROR(VLOOKUP('答辩评分表-教师4'!F25,计分表!$A$1:$B$5,2,FALSE),0)+IFERROR(VLOOKUP('答辩评分表-教师5'!F25,计分表!$A$1:$B$5,2,FALSE),0)+IFERROR(VLOOKUP('答辩评分表-教师6'!F25,计分表!$A$1:$B$5,2,FALSE),0))/(IF('答辩评分表-教师1'!F25&lt;&gt;0,1,0)+IF('答辩评分表-教师2'!F25&lt;&gt;0,1,0)+IF('答辩评分表-教师3'!F25&lt;&gt;0,1,0)+IF('答辩评分表-教师4'!F25&lt;&gt;0,1,0)+IF('答辩评分表-教师5'!F25&lt;&gt;0,1,0)+IF('答辩评分表-教师6'!F25&lt;&gt;0,1,0))*汇总表!$G$2,"")</f>
        <v/>
      </c>
      <c r="G25" s="28" t="str">
        <f>IFERROR(IFERROR(VLOOKUP(实习单位鉴定!G25,计分表!$A$1:$B$5,2,FALSE),0)*汇总表!$E$2+IFERROR(VLOOKUP(实习指导鉴定!G25,计分表!$A$1:$B$5,2,FALSE),0)*汇总表!$F$2+(IFERROR(VLOOKUP('答辩评分表-教师1'!G25,计分表!$A$1:$B$5,2,FALSE),0)+IFERROR(VLOOKUP('答辩评分表-教师2'!G25,计分表!$A$1:$B$5,2,FALSE),0)+IFERROR(VLOOKUP('答辩评分表-教师3'!G25,计分表!$A$1:$B$5,2,FALSE),0)+IFERROR(VLOOKUP('答辩评分表-教师4'!G25,计分表!$A$1:$B$5,2,FALSE),0)+IFERROR(VLOOKUP('答辩评分表-教师5'!G25,计分表!$A$1:$B$5,2,FALSE),0)+IFERROR(VLOOKUP('答辩评分表-教师6'!G25,计分表!$A$1:$B$5,2,FALSE),0))/(IF('答辩评分表-教师1'!G25&lt;&gt;0,1,0)+IF('答辩评分表-教师2'!G25&lt;&gt;0,1,0)+IF('答辩评分表-教师3'!G25&lt;&gt;0,1,0)+IF('答辩评分表-教师4'!G25&lt;&gt;0,1,0)+IF('答辩评分表-教师5'!G25&lt;&gt;0,1,0)+IF('答辩评分表-教师6'!G25&lt;&gt;0,1,0))*汇总表!$G$2,"")</f>
        <v/>
      </c>
      <c r="H25" s="28" t="str">
        <f>IFERROR(IFERROR(VLOOKUP(实习单位鉴定!H25,计分表!$A$1:$B$5,2,FALSE),0)*汇总表!$E$2+IFERROR(VLOOKUP(实习指导鉴定!H25,计分表!$A$1:$B$5,2,FALSE),0)*汇总表!$F$2+(IFERROR(VLOOKUP('答辩评分表-教师1'!H25,计分表!$A$1:$B$5,2,FALSE),0)+IFERROR(VLOOKUP('答辩评分表-教师2'!H25,计分表!$A$1:$B$5,2,FALSE),0)+IFERROR(VLOOKUP('答辩评分表-教师3'!H25,计分表!$A$1:$B$5,2,FALSE),0)+IFERROR(VLOOKUP('答辩评分表-教师4'!H25,计分表!$A$1:$B$5,2,FALSE),0)+IFERROR(VLOOKUP('答辩评分表-教师5'!H25,计分表!$A$1:$B$5,2,FALSE),0)+IFERROR(VLOOKUP('答辩评分表-教师6'!H25,计分表!$A$1:$B$5,2,FALSE),0))/(IF('答辩评分表-教师1'!H25&lt;&gt;0,1,0)+IF('答辩评分表-教师2'!H25&lt;&gt;0,1,0)+IF('答辩评分表-教师3'!H25&lt;&gt;0,1,0)+IF('答辩评分表-教师4'!H25&lt;&gt;0,1,0)+IF('答辩评分表-教师5'!H25&lt;&gt;0,1,0)+IF('答辩评分表-教师6'!H25&lt;&gt;0,1,0))*汇总表!$G$2,"")</f>
        <v/>
      </c>
      <c r="I25" s="28" t="str">
        <f>IFERROR(IFERROR(VLOOKUP(实习单位鉴定!I25,计分表!$A$1:$B$5,2,FALSE),0)*汇总表!$E$2+IFERROR(VLOOKUP(实习指导鉴定!I25,计分表!$A$1:$B$5,2,FALSE),0)*汇总表!$F$2+(IFERROR(VLOOKUP('答辩评分表-教师1'!I25,计分表!$A$1:$B$5,2,FALSE),0)+IFERROR(VLOOKUP('答辩评分表-教师2'!I25,计分表!$A$1:$B$5,2,FALSE),0)+IFERROR(VLOOKUP('答辩评分表-教师3'!I25,计分表!$A$1:$B$5,2,FALSE),0)+IFERROR(VLOOKUP('答辩评分表-教师4'!I25,计分表!$A$1:$B$5,2,FALSE),0)+IFERROR(VLOOKUP('答辩评分表-教师5'!I25,计分表!$A$1:$B$5,2,FALSE),0)+IFERROR(VLOOKUP('答辩评分表-教师6'!I25,计分表!$A$1:$B$5,2,FALSE),0))/(IF('答辩评分表-教师1'!I25&lt;&gt;0,1,0)+IF('答辩评分表-教师2'!I25&lt;&gt;0,1,0)+IF('答辩评分表-教师3'!I25&lt;&gt;0,1,0)+IF('答辩评分表-教师4'!I25&lt;&gt;0,1,0)+IF('答辩评分表-教师5'!I25&lt;&gt;0,1,0)+IF('答辩评分表-教师6'!I25&lt;&gt;0,1,0))*汇总表!$G$2,"")</f>
        <v/>
      </c>
    </row>
    <row r="26" spans="1:9" x14ac:dyDescent="0.2">
      <c r="A26" s="28">
        <f>实习单位鉴定!A26</f>
        <v>23</v>
      </c>
      <c r="B26" s="28" t="str">
        <f>IF(实习单位鉴定!B26&lt;&gt;"",实习单位鉴定!B26,"")</f>
        <v>1706014033</v>
      </c>
      <c r="C26" s="28" t="str">
        <f>实习单位鉴定!C26</f>
        <v>朱国越</v>
      </c>
      <c r="D26" s="28" t="str">
        <f>实习单位鉴定!D26</f>
        <v>郭渊</v>
      </c>
      <c r="E26" s="28" t="str">
        <f>IFERROR(IFERROR(VLOOKUP(实习单位鉴定!E26,计分表!$A$1:$B$5,2,FALSE),0)*汇总表!$E$2+IFERROR(VLOOKUP(实习指导鉴定!E26,计分表!$A$1:$B$5,2,FALSE),0)*汇总表!$F$2+(IFERROR(VLOOKUP('答辩评分表-教师1'!E26,计分表!$A$1:$B$5,2,FALSE),0)+IFERROR(VLOOKUP('答辩评分表-教师2'!E26,计分表!$A$1:$B$5,2,FALSE),0)+IFERROR(VLOOKUP('答辩评分表-教师3'!E26,计分表!$A$1:$B$5,2,FALSE),0)+IFERROR(VLOOKUP('答辩评分表-教师4'!E26,计分表!$A$1:$B$5,2,FALSE),0)+IFERROR(VLOOKUP('答辩评分表-教师5'!E26,计分表!$A$1:$B$5,2,FALSE),0)+IFERROR(VLOOKUP('答辩评分表-教师6'!E26,计分表!$A$1:$B$5,2,FALSE),0))/(IF('答辩评分表-教师1'!E26&lt;&gt;0,1,0)+IF('答辩评分表-教师2'!E26&lt;&gt;0,1,0)+IF('答辩评分表-教师3'!E26&lt;&gt;0,1,0)+IF('答辩评分表-教师4'!E26&lt;&gt;0,1,0)+IF('答辩评分表-教师5'!E26&lt;&gt;0,1,0)+IF('答辩评分表-教师6'!E26&lt;&gt;0,1,0))*汇总表!$G$2,"")</f>
        <v/>
      </c>
      <c r="F26" s="28" t="str">
        <f>IFERROR(IFERROR(VLOOKUP(实习单位鉴定!F26,计分表!$A$1:$B$5,2,FALSE),0)*汇总表!$E$2+IFERROR(VLOOKUP(实习指导鉴定!F26,计分表!$A$1:$B$5,2,FALSE),0)*汇总表!$F$2+(IFERROR(VLOOKUP('答辩评分表-教师1'!F26,计分表!$A$1:$B$5,2,FALSE),0)+IFERROR(VLOOKUP('答辩评分表-教师2'!F26,计分表!$A$1:$B$5,2,FALSE),0)+IFERROR(VLOOKUP('答辩评分表-教师3'!F26,计分表!$A$1:$B$5,2,FALSE),0)+IFERROR(VLOOKUP('答辩评分表-教师4'!F26,计分表!$A$1:$B$5,2,FALSE),0)+IFERROR(VLOOKUP('答辩评分表-教师5'!F26,计分表!$A$1:$B$5,2,FALSE),0)+IFERROR(VLOOKUP('答辩评分表-教师6'!F26,计分表!$A$1:$B$5,2,FALSE),0))/(IF('答辩评分表-教师1'!F26&lt;&gt;0,1,0)+IF('答辩评分表-教师2'!F26&lt;&gt;0,1,0)+IF('答辩评分表-教师3'!F26&lt;&gt;0,1,0)+IF('答辩评分表-教师4'!F26&lt;&gt;0,1,0)+IF('答辩评分表-教师5'!F26&lt;&gt;0,1,0)+IF('答辩评分表-教师6'!F26&lt;&gt;0,1,0))*汇总表!$G$2,"")</f>
        <v/>
      </c>
      <c r="G26" s="28" t="str">
        <f>IFERROR(IFERROR(VLOOKUP(实习单位鉴定!G26,计分表!$A$1:$B$5,2,FALSE),0)*汇总表!$E$2+IFERROR(VLOOKUP(实习指导鉴定!G26,计分表!$A$1:$B$5,2,FALSE),0)*汇总表!$F$2+(IFERROR(VLOOKUP('答辩评分表-教师1'!G26,计分表!$A$1:$B$5,2,FALSE),0)+IFERROR(VLOOKUP('答辩评分表-教师2'!G26,计分表!$A$1:$B$5,2,FALSE),0)+IFERROR(VLOOKUP('答辩评分表-教师3'!G26,计分表!$A$1:$B$5,2,FALSE),0)+IFERROR(VLOOKUP('答辩评分表-教师4'!G26,计分表!$A$1:$B$5,2,FALSE),0)+IFERROR(VLOOKUP('答辩评分表-教师5'!G26,计分表!$A$1:$B$5,2,FALSE),0)+IFERROR(VLOOKUP('答辩评分表-教师6'!G26,计分表!$A$1:$B$5,2,FALSE),0))/(IF('答辩评分表-教师1'!G26&lt;&gt;0,1,0)+IF('答辩评分表-教师2'!G26&lt;&gt;0,1,0)+IF('答辩评分表-教师3'!G26&lt;&gt;0,1,0)+IF('答辩评分表-教师4'!G26&lt;&gt;0,1,0)+IF('答辩评分表-教师5'!G26&lt;&gt;0,1,0)+IF('答辩评分表-教师6'!G26&lt;&gt;0,1,0))*汇总表!$G$2,"")</f>
        <v/>
      </c>
      <c r="H26" s="28" t="str">
        <f>IFERROR(IFERROR(VLOOKUP(实习单位鉴定!H26,计分表!$A$1:$B$5,2,FALSE),0)*汇总表!$E$2+IFERROR(VLOOKUP(实习指导鉴定!H26,计分表!$A$1:$B$5,2,FALSE),0)*汇总表!$F$2+(IFERROR(VLOOKUP('答辩评分表-教师1'!H26,计分表!$A$1:$B$5,2,FALSE),0)+IFERROR(VLOOKUP('答辩评分表-教师2'!H26,计分表!$A$1:$B$5,2,FALSE),0)+IFERROR(VLOOKUP('答辩评分表-教师3'!H26,计分表!$A$1:$B$5,2,FALSE),0)+IFERROR(VLOOKUP('答辩评分表-教师4'!H26,计分表!$A$1:$B$5,2,FALSE),0)+IFERROR(VLOOKUP('答辩评分表-教师5'!H26,计分表!$A$1:$B$5,2,FALSE),0)+IFERROR(VLOOKUP('答辩评分表-教师6'!H26,计分表!$A$1:$B$5,2,FALSE),0))/(IF('答辩评分表-教师1'!H26&lt;&gt;0,1,0)+IF('答辩评分表-教师2'!H26&lt;&gt;0,1,0)+IF('答辩评分表-教师3'!H26&lt;&gt;0,1,0)+IF('答辩评分表-教师4'!H26&lt;&gt;0,1,0)+IF('答辩评分表-教师5'!H26&lt;&gt;0,1,0)+IF('答辩评分表-教师6'!H26&lt;&gt;0,1,0))*汇总表!$G$2,"")</f>
        <v/>
      </c>
      <c r="I26" s="28" t="str">
        <f>IFERROR(IFERROR(VLOOKUP(实习单位鉴定!I26,计分表!$A$1:$B$5,2,FALSE),0)*汇总表!$E$2+IFERROR(VLOOKUP(实习指导鉴定!I26,计分表!$A$1:$B$5,2,FALSE),0)*汇总表!$F$2+(IFERROR(VLOOKUP('答辩评分表-教师1'!I26,计分表!$A$1:$B$5,2,FALSE),0)+IFERROR(VLOOKUP('答辩评分表-教师2'!I26,计分表!$A$1:$B$5,2,FALSE),0)+IFERROR(VLOOKUP('答辩评分表-教师3'!I26,计分表!$A$1:$B$5,2,FALSE),0)+IFERROR(VLOOKUP('答辩评分表-教师4'!I26,计分表!$A$1:$B$5,2,FALSE),0)+IFERROR(VLOOKUP('答辩评分表-教师5'!I26,计分表!$A$1:$B$5,2,FALSE),0)+IFERROR(VLOOKUP('答辩评分表-教师6'!I26,计分表!$A$1:$B$5,2,FALSE),0))/(IF('答辩评分表-教师1'!I26&lt;&gt;0,1,0)+IF('答辩评分表-教师2'!I26&lt;&gt;0,1,0)+IF('答辩评分表-教师3'!I26&lt;&gt;0,1,0)+IF('答辩评分表-教师4'!I26&lt;&gt;0,1,0)+IF('答辩评分表-教师5'!I26&lt;&gt;0,1,0)+IF('答辩评分表-教师6'!I26&lt;&gt;0,1,0))*汇总表!$G$2,"")</f>
        <v/>
      </c>
    </row>
    <row r="27" spans="1:9" x14ac:dyDescent="0.2">
      <c r="A27" s="28">
        <f>实习单位鉴定!A27</f>
        <v>24</v>
      </c>
      <c r="B27" s="28" t="str">
        <f>IF(实习单位鉴定!B27&lt;&gt;"",实习单位鉴定!B27,"")</f>
        <v>1706014036</v>
      </c>
      <c r="C27" s="28" t="str">
        <f>实习单位鉴定!C27</f>
        <v>吕昊</v>
      </c>
      <c r="D27" s="28" t="str">
        <f>实习单位鉴定!D27</f>
        <v>郭渊</v>
      </c>
      <c r="E27" s="28" t="str">
        <f>IFERROR(IFERROR(VLOOKUP(实习单位鉴定!E27,计分表!$A$1:$B$5,2,FALSE),0)*汇总表!$E$2+IFERROR(VLOOKUP(实习指导鉴定!E27,计分表!$A$1:$B$5,2,FALSE),0)*汇总表!$F$2+(IFERROR(VLOOKUP('答辩评分表-教师1'!E27,计分表!$A$1:$B$5,2,FALSE),0)+IFERROR(VLOOKUP('答辩评分表-教师2'!E27,计分表!$A$1:$B$5,2,FALSE),0)+IFERROR(VLOOKUP('答辩评分表-教师3'!E27,计分表!$A$1:$B$5,2,FALSE),0)+IFERROR(VLOOKUP('答辩评分表-教师4'!E27,计分表!$A$1:$B$5,2,FALSE),0)+IFERROR(VLOOKUP('答辩评分表-教师5'!E27,计分表!$A$1:$B$5,2,FALSE),0)+IFERROR(VLOOKUP('答辩评分表-教师6'!E27,计分表!$A$1:$B$5,2,FALSE),0))/(IF('答辩评分表-教师1'!E27&lt;&gt;0,1,0)+IF('答辩评分表-教师2'!E27&lt;&gt;0,1,0)+IF('答辩评分表-教师3'!E27&lt;&gt;0,1,0)+IF('答辩评分表-教师4'!E27&lt;&gt;0,1,0)+IF('答辩评分表-教师5'!E27&lt;&gt;0,1,0)+IF('答辩评分表-教师6'!E27&lt;&gt;0,1,0))*汇总表!$G$2,"")</f>
        <v/>
      </c>
      <c r="F27" s="28" t="str">
        <f>IFERROR(IFERROR(VLOOKUP(实习单位鉴定!F27,计分表!$A$1:$B$5,2,FALSE),0)*汇总表!$E$2+IFERROR(VLOOKUP(实习指导鉴定!F27,计分表!$A$1:$B$5,2,FALSE),0)*汇总表!$F$2+(IFERROR(VLOOKUP('答辩评分表-教师1'!F27,计分表!$A$1:$B$5,2,FALSE),0)+IFERROR(VLOOKUP('答辩评分表-教师2'!F27,计分表!$A$1:$B$5,2,FALSE),0)+IFERROR(VLOOKUP('答辩评分表-教师3'!F27,计分表!$A$1:$B$5,2,FALSE),0)+IFERROR(VLOOKUP('答辩评分表-教师4'!F27,计分表!$A$1:$B$5,2,FALSE),0)+IFERROR(VLOOKUP('答辩评分表-教师5'!F27,计分表!$A$1:$B$5,2,FALSE),0)+IFERROR(VLOOKUP('答辩评分表-教师6'!F27,计分表!$A$1:$B$5,2,FALSE),0))/(IF('答辩评分表-教师1'!F27&lt;&gt;0,1,0)+IF('答辩评分表-教师2'!F27&lt;&gt;0,1,0)+IF('答辩评分表-教师3'!F27&lt;&gt;0,1,0)+IF('答辩评分表-教师4'!F27&lt;&gt;0,1,0)+IF('答辩评分表-教师5'!F27&lt;&gt;0,1,0)+IF('答辩评分表-教师6'!F27&lt;&gt;0,1,0))*汇总表!$G$2,"")</f>
        <v/>
      </c>
      <c r="G27" s="28" t="str">
        <f>IFERROR(IFERROR(VLOOKUP(实习单位鉴定!G27,计分表!$A$1:$B$5,2,FALSE),0)*汇总表!$E$2+IFERROR(VLOOKUP(实习指导鉴定!G27,计分表!$A$1:$B$5,2,FALSE),0)*汇总表!$F$2+(IFERROR(VLOOKUP('答辩评分表-教师1'!G27,计分表!$A$1:$B$5,2,FALSE),0)+IFERROR(VLOOKUP('答辩评分表-教师2'!G27,计分表!$A$1:$B$5,2,FALSE),0)+IFERROR(VLOOKUP('答辩评分表-教师3'!G27,计分表!$A$1:$B$5,2,FALSE),0)+IFERROR(VLOOKUP('答辩评分表-教师4'!G27,计分表!$A$1:$B$5,2,FALSE),0)+IFERROR(VLOOKUP('答辩评分表-教师5'!G27,计分表!$A$1:$B$5,2,FALSE),0)+IFERROR(VLOOKUP('答辩评分表-教师6'!G27,计分表!$A$1:$B$5,2,FALSE),0))/(IF('答辩评分表-教师1'!G27&lt;&gt;0,1,0)+IF('答辩评分表-教师2'!G27&lt;&gt;0,1,0)+IF('答辩评分表-教师3'!G27&lt;&gt;0,1,0)+IF('答辩评分表-教师4'!G27&lt;&gt;0,1,0)+IF('答辩评分表-教师5'!G27&lt;&gt;0,1,0)+IF('答辩评分表-教师6'!G27&lt;&gt;0,1,0))*汇总表!$G$2,"")</f>
        <v/>
      </c>
      <c r="H27" s="28" t="str">
        <f>IFERROR(IFERROR(VLOOKUP(实习单位鉴定!H27,计分表!$A$1:$B$5,2,FALSE),0)*汇总表!$E$2+IFERROR(VLOOKUP(实习指导鉴定!H27,计分表!$A$1:$B$5,2,FALSE),0)*汇总表!$F$2+(IFERROR(VLOOKUP('答辩评分表-教师1'!H27,计分表!$A$1:$B$5,2,FALSE),0)+IFERROR(VLOOKUP('答辩评分表-教师2'!H27,计分表!$A$1:$B$5,2,FALSE),0)+IFERROR(VLOOKUP('答辩评分表-教师3'!H27,计分表!$A$1:$B$5,2,FALSE),0)+IFERROR(VLOOKUP('答辩评分表-教师4'!H27,计分表!$A$1:$B$5,2,FALSE),0)+IFERROR(VLOOKUP('答辩评分表-教师5'!H27,计分表!$A$1:$B$5,2,FALSE),0)+IFERROR(VLOOKUP('答辩评分表-教师6'!H27,计分表!$A$1:$B$5,2,FALSE),0))/(IF('答辩评分表-教师1'!H27&lt;&gt;0,1,0)+IF('答辩评分表-教师2'!H27&lt;&gt;0,1,0)+IF('答辩评分表-教师3'!H27&lt;&gt;0,1,0)+IF('答辩评分表-教师4'!H27&lt;&gt;0,1,0)+IF('答辩评分表-教师5'!H27&lt;&gt;0,1,0)+IF('答辩评分表-教师6'!H27&lt;&gt;0,1,0))*汇总表!$G$2,"")</f>
        <v/>
      </c>
      <c r="I27" s="28" t="str">
        <f>IFERROR(IFERROR(VLOOKUP(实习单位鉴定!I27,计分表!$A$1:$B$5,2,FALSE),0)*汇总表!$E$2+IFERROR(VLOOKUP(实习指导鉴定!I27,计分表!$A$1:$B$5,2,FALSE),0)*汇总表!$F$2+(IFERROR(VLOOKUP('答辩评分表-教师1'!I27,计分表!$A$1:$B$5,2,FALSE),0)+IFERROR(VLOOKUP('答辩评分表-教师2'!I27,计分表!$A$1:$B$5,2,FALSE),0)+IFERROR(VLOOKUP('答辩评分表-教师3'!I27,计分表!$A$1:$B$5,2,FALSE),0)+IFERROR(VLOOKUP('答辩评分表-教师4'!I27,计分表!$A$1:$B$5,2,FALSE),0)+IFERROR(VLOOKUP('答辩评分表-教师5'!I27,计分表!$A$1:$B$5,2,FALSE),0)+IFERROR(VLOOKUP('答辩评分表-教师6'!I27,计分表!$A$1:$B$5,2,FALSE),0))/(IF('答辩评分表-教师1'!I27&lt;&gt;0,1,0)+IF('答辩评分表-教师2'!I27&lt;&gt;0,1,0)+IF('答辩评分表-教师3'!I27&lt;&gt;0,1,0)+IF('答辩评分表-教师4'!I27&lt;&gt;0,1,0)+IF('答辩评分表-教师5'!I27&lt;&gt;0,1,0)+IF('答辩评分表-教师6'!I27&lt;&gt;0,1,0))*汇总表!$G$2,"")</f>
        <v/>
      </c>
    </row>
    <row r="28" spans="1:9" x14ac:dyDescent="0.2">
      <c r="A28" s="28">
        <f>实习单位鉴定!A28</f>
        <v>25</v>
      </c>
      <c r="B28" s="28" t="str">
        <f>IF(实习单位鉴定!B28&lt;&gt;"",实习单位鉴定!B28,"")</f>
        <v>1706011039</v>
      </c>
      <c r="C28" s="28" t="str">
        <f>实习单位鉴定!C28</f>
        <v>储汪洋</v>
      </c>
      <c r="D28" s="28" t="str">
        <f>实习单位鉴定!D28</f>
        <v>郭渊</v>
      </c>
      <c r="E28" s="28" t="str">
        <f>IFERROR(IFERROR(VLOOKUP(实习单位鉴定!E28,计分表!$A$1:$B$5,2,FALSE),0)*汇总表!$E$2+IFERROR(VLOOKUP(实习指导鉴定!E28,计分表!$A$1:$B$5,2,FALSE),0)*汇总表!$F$2+(IFERROR(VLOOKUP('答辩评分表-教师1'!E28,计分表!$A$1:$B$5,2,FALSE),0)+IFERROR(VLOOKUP('答辩评分表-教师2'!E28,计分表!$A$1:$B$5,2,FALSE),0)+IFERROR(VLOOKUP('答辩评分表-教师3'!E28,计分表!$A$1:$B$5,2,FALSE),0)+IFERROR(VLOOKUP('答辩评分表-教师4'!E28,计分表!$A$1:$B$5,2,FALSE),0)+IFERROR(VLOOKUP('答辩评分表-教师5'!E28,计分表!$A$1:$B$5,2,FALSE),0)+IFERROR(VLOOKUP('答辩评分表-教师6'!E28,计分表!$A$1:$B$5,2,FALSE),0))/(IF('答辩评分表-教师1'!E28&lt;&gt;0,1,0)+IF('答辩评分表-教师2'!E28&lt;&gt;0,1,0)+IF('答辩评分表-教师3'!E28&lt;&gt;0,1,0)+IF('答辩评分表-教师4'!E28&lt;&gt;0,1,0)+IF('答辩评分表-教师5'!E28&lt;&gt;0,1,0)+IF('答辩评分表-教师6'!E28&lt;&gt;0,1,0))*汇总表!$G$2,"")</f>
        <v/>
      </c>
      <c r="F28" s="28" t="str">
        <f>IFERROR(IFERROR(VLOOKUP(实习单位鉴定!F28,计分表!$A$1:$B$5,2,FALSE),0)*汇总表!$E$2+IFERROR(VLOOKUP(实习指导鉴定!F28,计分表!$A$1:$B$5,2,FALSE),0)*汇总表!$F$2+(IFERROR(VLOOKUP('答辩评分表-教师1'!F28,计分表!$A$1:$B$5,2,FALSE),0)+IFERROR(VLOOKUP('答辩评分表-教师2'!F28,计分表!$A$1:$B$5,2,FALSE),0)+IFERROR(VLOOKUP('答辩评分表-教师3'!F28,计分表!$A$1:$B$5,2,FALSE),0)+IFERROR(VLOOKUP('答辩评分表-教师4'!F28,计分表!$A$1:$B$5,2,FALSE),0)+IFERROR(VLOOKUP('答辩评分表-教师5'!F28,计分表!$A$1:$B$5,2,FALSE),0)+IFERROR(VLOOKUP('答辩评分表-教师6'!F28,计分表!$A$1:$B$5,2,FALSE),0))/(IF('答辩评分表-教师1'!F28&lt;&gt;0,1,0)+IF('答辩评分表-教师2'!F28&lt;&gt;0,1,0)+IF('答辩评分表-教师3'!F28&lt;&gt;0,1,0)+IF('答辩评分表-教师4'!F28&lt;&gt;0,1,0)+IF('答辩评分表-教师5'!F28&lt;&gt;0,1,0)+IF('答辩评分表-教师6'!F28&lt;&gt;0,1,0))*汇总表!$G$2,"")</f>
        <v/>
      </c>
      <c r="G28" s="28" t="str">
        <f>IFERROR(IFERROR(VLOOKUP(实习单位鉴定!G28,计分表!$A$1:$B$5,2,FALSE),0)*汇总表!$E$2+IFERROR(VLOOKUP(实习指导鉴定!G28,计分表!$A$1:$B$5,2,FALSE),0)*汇总表!$F$2+(IFERROR(VLOOKUP('答辩评分表-教师1'!G28,计分表!$A$1:$B$5,2,FALSE),0)+IFERROR(VLOOKUP('答辩评分表-教师2'!G28,计分表!$A$1:$B$5,2,FALSE),0)+IFERROR(VLOOKUP('答辩评分表-教师3'!G28,计分表!$A$1:$B$5,2,FALSE),0)+IFERROR(VLOOKUP('答辩评分表-教师4'!G28,计分表!$A$1:$B$5,2,FALSE),0)+IFERROR(VLOOKUP('答辩评分表-教师5'!G28,计分表!$A$1:$B$5,2,FALSE),0)+IFERROR(VLOOKUP('答辩评分表-教师6'!G28,计分表!$A$1:$B$5,2,FALSE),0))/(IF('答辩评分表-教师1'!G28&lt;&gt;0,1,0)+IF('答辩评分表-教师2'!G28&lt;&gt;0,1,0)+IF('答辩评分表-教师3'!G28&lt;&gt;0,1,0)+IF('答辩评分表-教师4'!G28&lt;&gt;0,1,0)+IF('答辩评分表-教师5'!G28&lt;&gt;0,1,0)+IF('答辩评分表-教师6'!G28&lt;&gt;0,1,0))*汇总表!$G$2,"")</f>
        <v/>
      </c>
      <c r="H28" s="28" t="str">
        <f>IFERROR(IFERROR(VLOOKUP(实习单位鉴定!H28,计分表!$A$1:$B$5,2,FALSE),0)*汇总表!$E$2+IFERROR(VLOOKUP(实习指导鉴定!H28,计分表!$A$1:$B$5,2,FALSE),0)*汇总表!$F$2+(IFERROR(VLOOKUP('答辩评分表-教师1'!H28,计分表!$A$1:$B$5,2,FALSE),0)+IFERROR(VLOOKUP('答辩评分表-教师2'!H28,计分表!$A$1:$B$5,2,FALSE),0)+IFERROR(VLOOKUP('答辩评分表-教师3'!H28,计分表!$A$1:$B$5,2,FALSE),0)+IFERROR(VLOOKUP('答辩评分表-教师4'!H28,计分表!$A$1:$B$5,2,FALSE),0)+IFERROR(VLOOKUP('答辩评分表-教师5'!H28,计分表!$A$1:$B$5,2,FALSE),0)+IFERROR(VLOOKUP('答辩评分表-教师6'!H28,计分表!$A$1:$B$5,2,FALSE),0))/(IF('答辩评分表-教师1'!H28&lt;&gt;0,1,0)+IF('答辩评分表-教师2'!H28&lt;&gt;0,1,0)+IF('答辩评分表-教师3'!H28&lt;&gt;0,1,0)+IF('答辩评分表-教师4'!H28&lt;&gt;0,1,0)+IF('答辩评分表-教师5'!H28&lt;&gt;0,1,0)+IF('答辩评分表-教师6'!H28&lt;&gt;0,1,0))*汇总表!$G$2,"")</f>
        <v/>
      </c>
      <c r="I28" s="28" t="str">
        <f>IFERROR(IFERROR(VLOOKUP(实习单位鉴定!I28,计分表!$A$1:$B$5,2,FALSE),0)*汇总表!$E$2+IFERROR(VLOOKUP(实习指导鉴定!I28,计分表!$A$1:$B$5,2,FALSE),0)*汇总表!$F$2+(IFERROR(VLOOKUP('答辩评分表-教师1'!I28,计分表!$A$1:$B$5,2,FALSE),0)+IFERROR(VLOOKUP('答辩评分表-教师2'!I28,计分表!$A$1:$B$5,2,FALSE),0)+IFERROR(VLOOKUP('答辩评分表-教师3'!I28,计分表!$A$1:$B$5,2,FALSE),0)+IFERROR(VLOOKUP('答辩评分表-教师4'!I28,计分表!$A$1:$B$5,2,FALSE),0)+IFERROR(VLOOKUP('答辩评分表-教师5'!I28,计分表!$A$1:$B$5,2,FALSE),0)+IFERROR(VLOOKUP('答辩评分表-教师6'!I28,计分表!$A$1:$B$5,2,FALSE),0))/(IF('答辩评分表-教师1'!I28&lt;&gt;0,1,0)+IF('答辩评分表-教师2'!I28&lt;&gt;0,1,0)+IF('答辩评分表-教师3'!I28&lt;&gt;0,1,0)+IF('答辩评分表-教师4'!I28&lt;&gt;0,1,0)+IF('答辩评分表-教师5'!I28&lt;&gt;0,1,0)+IF('答辩评分表-教师6'!I28&lt;&gt;0,1,0))*汇总表!$G$2,"")</f>
        <v/>
      </c>
    </row>
    <row r="29" spans="1:9" x14ac:dyDescent="0.2">
      <c r="A29" s="28">
        <f>实习单位鉴定!A29</f>
        <v>26</v>
      </c>
      <c r="B29" s="28" t="str">
        <f>IF(实习单位鉴定!B29&lt;&gt;"",实习单位鉴定!B29,"")</f>
        <v>1702061044</v>
      </c>
      <c r="C29" s="28" t="str">
        <f>实习单位鉴定!C29</f>
        <v>刘畅</v>
      </c>
      <c r="D29" s="28" t="str">
        <f>实习单位鉴定!D29</f>
        <v>黄飞</v>
      </c>
      <c r="E29" s="28" t="str">
        <f>IFERROR(IFERROR(VLOOKUP(实习单位鉴定!E29,计分表!$A$1:$B$5,2,FALSE),0)*汇总表!$E$2+IFERROR(VLOOKUP(实习指导鉴定!E29,计分表!$A$1:$B$5,2,FALSE),0)*汇总表!$F$2+(IFERROR(VLOOKUP('答辩评分表-教师1'!E29,计分表!$A$1:$B$5,2,FALSE),0)+IFERROR(VLOOKUP('答辩评分表-教师2'!E29,计分表!$A$1:$B$5,2,FALSE),0)+IFERROR(VLOOKUP('答辩评分表-教师3'!E29,计分表!$A$1:$B$5,2,FALSE),0)+IFERROR(VLOOKUP('答辩评分表-教师4'!E29,计分表!$A$1:$B$5,2,FALSE),0)+IFERROR(VLOOKUP('答辩评分表-教师5'!E29,计分表!$A$1:$B$5,2,FALSE),0)+IFERROR(VLOOKUP('答辩评分表-教师6'!E29,计分表!$A$1:$B$5,2,FALSE),0))/(IF('答辩评分表-教师1'!E29&lt;&gt;0,1,0)+IF('答辩评分表-教师2'!E29&lt;&gt;0,1,0)+IF('答辩评分表-教师3'!E29&lt;&gt;0,1,0)+IF('答辩评分表-教师4'!E29&lt;&gt;0,1,0)+IF('答辩评分表-教师5'!E29&lt;&gt;0,1,0)+IF('答辩评分表-教师6'!E29&lt;&gt;0,1,0))*汇总表!$G$2,"")</f>
        <v/>
      </c>
      <c r="F29" s="28" t="str">
        <f>IFERROR(IFERROR(VLOOKUP(实习单位鉴定!F29,计分表!$A$1:$B$5,2,FALSE),0)*汇总表!$E$2+IFERROR(VLOOKUP(实习指导鉴定!F29,计分表!$A$1:$B$5,2,FALSE),0)*汇总表!$F$2+(IFERROR(VLOOKUP('答辩评分表-教师1'!F29,计分表!$A$1:$B$5,2,FALSE),0)+IFERROR(VLOOKUP('答辩评分表-教师2'!F29,计分表!$A$1:$B$5,2,FALSE),0)+IFERROR(VLOOKUP('答辩评分表-教师3'!F29,计分表!$A$1:$B$5,2,FALSE),0)+IFERROR(VLOOKUP('答辩评分表-教师4'!F29,计分表!$A$1:$B$5,2,FALSE),0)+IFERROR(VLOOKUP('答辩评分表-教师5'!F29,计分表!$A$1:$B$5,2,FALSE),0)+IFERROR(VLOOKUP('答辩评分表-教师6'!F29,计分表!$A$1:$B$5,2,FALSE),0))/(IF('答辩评分表-教师1'!F29&lt;&gt;0,1,0)+IF('答辩评分表-教师2'!F29&lt;&gt;0,1,0)+IF('答辩评分表-教师3'!F29&lt;&gt;0,1,0)+IF('答辩评分表-教师4'!F29&lt;&gt;0,1,0)+IF('答辩评分表-教师5'!F29&lt;&gt;0,1,0)+IF('答辩评分表-教师6'!F29&lt;&gt;0,1,0))*汇总表!$G$2,"")</f>
        <v/>
      </c>
      <c r="G29" s="28" t="str">
        <f>IFERROR(IFERROR(VLOOKUP(实习单位鉴定!G29,计分表!$A$1:$B$5,2,FALSE),0)*汇总表!$E$2+IFERROR(VLOOKUP(实习指导鉴定!G29,计分表!$A$1:$B$5,2,FALSE),0)*汇总表!$F$2+(IFERROR(VLOOKUP('答辩评分表-教师1'!G29,计分表!$A$1:$B$5,2,FALSE),0)+IFERROR(VLOOKUP('答辩评分表-教师2'!G29,计分表!$A$1:$B$5,2,FALSE),0)+IFERROR(VLOOKUP('答辩评分表-教师3'!G29,计分表!$A$1:$B$5,2,FALSE),0)+IFERROR(VLOOKUP('答辩评分表-教师4'!G29,计分表!$A$1:$B$5,2,FALSE),0)+IFERROR(VLOOKUP('答辩评分表-教师5'!G29,计分表!$A$1:$B$5,2,FALSE),0)+IFERROR(VLOOKUP('答辩评分表-教师6'!G29,计分表!$A$1:$B$5,2,FALSE),0))/(IF('答辩评分表-教师1'!G29&lt;&gt;0,1,0)+IF('答辩评分表-教师2'!G29&lt;&gt;0,1,0)+IF('答辩评分表-教师3'!G29&lt;&gt;0,1,0)+IF('答辩评分表-教师4'!G29&lt;&gt;0,1,0)+IF('答辩评分表-教师5'!G29&lt;&gt;0,1,0)+IF('答辩评分表-教师6'!G29&lt;&gt;0,1,0))*汇总表!$G$2,"")</f>
        <v/>
      </c>
      <c r="H29" s="28" t="str">
        <f>IFERROR(IFERROR(VLOOKUP(实习单位鉴定!H29,计分表!$A$1:$B$5,2,FALSE),0)*汇总表!$E$2+IFERROR(VLOOKUP(实习指导鉴定!H29,计分表!$A$1:$B$5,2,FALSE),0)*汇总表!$F$2+(IFERROR(VLOOKUP('答辩评分表-教师1'!H29,计分表!$A$1:$B$5,2,FALSE),0)+IFERROR(VLOOKUP('答辩评分表-教师2'!H29,计分表!$A$1:$B$5,2,FALSE),0)+IFERROR(VLOOKUP('答辩评分表-教师3'!H29,计分表!$A$1:$B$5,2,FALSE),0)+IFERROR(VLOOKUP('答辩评分表-教师4'!H29,计分表!$A$1:$B$5,2,FALSE),0)+IFERROR(VLOOKUP('答辩评分表-教师5'!H29,计分表!$A$1:$B$5,2,FALSE),0)+IFERROR(VLOOKUP('答辩评分表-教师6'!H29,计分表!$A$1:$B$5,2,FALSE),0))/(IF('答辩评分表-教师1'!H29&lt;&gt;0,1,0)+IF('答辩评分表-教师2'!H29&lt;&gt;0,1,0)+IF('答辩评分表-教师3'!H29&lt;&gt;0,1,0)+IF('答辩评分表-教师4'!H29&lt;&gt;0,1,0)+IF('答辩评分表-教师5'!H29&lt;&gt;0,1,0)+IF('答辩评分表-教师6'!H29&lt;&gt;0,1,0))*汇总表!$G$2,"")</f>
        <v/>
      </c>
      <c r="I29" s="28" t="str">
        <f>IFERROR(IFERROR(VLOOKUP(实习单位鉴定!I29,计分表!$A$1:$B$5,2,FALSE),0)*汇总表!$E$2+IFERROR(VLOOKUP(实习指导鉴定!I29,计分表!$A$1:$B$5,2,FALSE),0)*汇总表!$F$2+(IFERROR(VLOOKUP('答辩评分表-教师1'!I29,计分表!$A$1:$B$5,2,FALSE),0)+IFERROR(VLOOKUP('答辩评分表-教师2'!I29,计分表!$A$1:$B$5,2,FALSE),0)+IFERROR(VLOOKUP('答辩评分表-教师3'!I29,计分表!$A$1:$B$5,2,FALSE),0)+IFERROR(VLOOKUP('答辩评分表-教师4'!I29,计分表!$A$1:$B$5,2,FALSE),0)+IFERROR(VLOOKUP('答辩评分表-教师5'!I29,计分表!$A$1:$B$5,2,FALSE),0)+IFERROR(VLOOKUP('答辩评分表-教师6'!I29,计分表!$A$1:$B$5,2,FALSE),0))/(IF('答辩评分表-教师1'!I29&lt;&gt;0,1,0)+IF('答辩评分表-教师2'!I29&lt;&gt;0,1,0)+IF('答辩评分表-教师3'!I29&lt;&gt;0,1,0)+IF('答辩评分表-教师4'!I29&lt;&gt;0,1,0)+IF('答辩评分表-教师5'!I29&lt;&gt;0,1,0)+IF('答辩评分表-教师6'!I29&lt;&gt;0,1,0))*汇总表!$G$2,"")</f>
        <v/>
      </c>
    </row>
    <row r="30" spans="1:9" x14ac:dyDescent="0.2">
      <c r="A30" s="28">
        <f>实习单位鉴定!A30</f>
        <v>27</v>
      </c>
      <c r="B30" s="28" t="str">
        <f>IF(实习单位鉴定!B30&lt;&gt;"",实习单位鉴定!B30,"")</f>
        <v>1706013024</v>
      </c>
      <c r="C30" s="28" t="str">
        <f>实习单位鉴定!C30</f>
        <v>张宇腾</v>
      </c>
      <c r="D30" s="28" t="str">
        <f>实习单位鉴定!D30</f>
        <v>黄飞</v>
      </c>
      <c r="E30" s="28" t="str">
        <f>IFERROR(IFERROR(VLOOKUP(实习单位鉴定!E30,计分表!$A$1:$B$5,2,FALSE),0)*汇总表!$E$2+IFERROR(VLOOKUP(实习指导鉴定!E30,计分表!$A$1:$B$5,2,FALSE),0)*汇总表!$F$2+(IFERROR(VLOOKUP('答辩评分表-教师1'!E30,计分表!$A$1:$B$5,2,FALSE),0)+IFERROR(VLOOKUP('答辩评分表-教师2'!E30,计分表!$A$1:$B$5,2,FALSE),0)+IFERROR(VLOOKUP('答辩评分表-教师3'!E30,计分表!$A$1:$B$5,2,FALSE),0)+IFERROR(VLOOKUP('答辩评分表-教师4'!E30,计分表!$A$1:$B$5,2,FALSE),0)+IFERROR(VLOOKUP('答辩评分表-教师5'!E30,计分表!$A$1:$B$5,2,FALSE),0)+IFERROR(VLOOKUP('答辩评分表-教师6'!E30,计分表!$A$1:$B$5,2,FALSE),0))/(IF('答辩评分表-教师1'!E30&lt;&gt;0,1,0)+IF('答辩评分表-教师2'!E30&lt;&gt;0,1,0)+IF('答辩评分表-教师3'!E30&lt;&gt;0,1,0)+IF('答辩评分表-教师4'!E30&lt;&gt;0,1,0)+IF('答辩评分表-教师5'!E30&lt;&gt;0,1,0)+IF('答辩评分表-教师6'!E30&lt;&gt;0,1,0))*汇总表!$G$2,"")</f>
        <v/>
      </c>
      <c r="F30" s="28" t="str">
        <f>IFERROR(IFERROR(VLOOKUP(实习单位鉴定!F30,计分表!$A$1:$B$5,2,FALSE),0)*汇总表!$E$2+IFERROR(VLOOKUP(实习指导鉴定!F30,计分表!$A$1:$B$5,2,FALSE),0)*汇总表!$F$2+(IFERROR(VLOOKUP('答辩评分表-教师1'!F30,计分表!$A$1:$B$5,2,FALSE),0)+IFERROR(VLOOKUP('答辩评分表-教师2'!F30,计分表!$A$1:$B$5,2,FALSE),0)+IFERROR(VLOOKUP('答辩评分表-教师3'!F30,计分表!$A$1:$B$5,2,FALSE),0)+IFERROR(VLOOKUP('答辩评分表-教师4'!F30,计分表!$A$1:$B$5,2,FALSE),0)+IFERROR(VLOOKUP('答辩评分表-教师5'!F30,计分表!$A$1:$B$5,2,FALSE),0)+IFERROR(VLOOKUP('答辩评分表-教师6'!F30,计分表!$A$1:$B$5,2,FALSE),0))/(IF('答辩评分表-教师1'!F30&lt;&gt;0,1,0)+IF('答辩评分表-教师2'!F30&lt;&gt;0,1,0)+IF('答辩评分表-教师3'!F30&lt;&gt;0,1,0)+IF('答辩评分表-教师4'!F30&lt;&gt;0,1,0)+IF('答辩评分表-教师5'!F30&lt;&gt;0,1,0)+IF('答辩评分表-教师6'!F30&lt;&gt;0,1,0))*汇总表!$G$2,"")</f>
        <v/>
      </c>
      <c r="G30" s="28" t="str">
        <f>IFERROR(IFERROR(VLOOKUP(实习单位鉴定!G30,计分表!$A$1:$B$5,2,FALSE),0)*汇总表!$E$2+IFERROR(VLOOKUP(实习指导鉴定!G30,计分表!$A$1:$B$5,2,FALSE),0)*汇总表!$F$2+(IFERROR(VLOOKUP('答辩评分表-教师1'!G30,计分表!$A$1:$B$5,2,FALSE),0)+IFERROR(VLOOKUP('答辩评分表-教师2'!G30,计分表!$A$1:$B$5,2,FALSE),0)+IFERROR(VLOOKUP('答辩评分表-教师3'!G30,计分表!$A$1:$B$5,2,FALSE),0)+IFERROR(VLOOKUP('答辩评分表-教师4'!G30,计分表!$A$1:$B$5,2,FALSE),0)+IFERROR(VLOOKUP('答辩评分表-教师5'!G30,计分表!$A$1:$B$5,2,FALSE),0)+IFERROR(VLOOKUP('答辩评分表-教师6'!G30,计分表!$A$1:$B$5,2,FALSE),0))/(IF('答辩评分表-教师1'!G30&lt;&gt;0,1,0)+IF('答辩评分表-教师2'!G30&lt;&gt;0,1,0)+IF('答辩评分表-教师3'!G30&lt;&gt;0,1,0)+IF('答辩评分表-教师4'!G30&lt;&gt;0,1,0)+IF('答辩评分表-教师5'!G30&lt;&gt;0,1,0)+IF('答辩评分表-教师6'!G30&lt;&gt;0,1,0))*汇总表!$G$2,"")</f>
        <v/>
      </c>
      <c r="H30" s="28" t="str">
        <f>IFERROR(IFERROR(VLOOKUP(实习单位鉴定!H30,计分表!$A$1:$B$5,2,FALSE),0)*汇总表!$E$2+IFERROR(VLOOKUP(实习指导鉴定!H30,计分表!$A$1:$B$5,2,FALSE),0)*汇总表!$F$2+(IFERROR(VLOOKUP('答辩评分表-教师1'!H30,计分表!$A$1:$B$5,2,FALSE),0)+IFERROR(VLOOKUP('答辩评分表-教师2'!H30,计分表!$A$1:$B$5,2,FALSE),0)+IFERROR(VLOOKUP('答辩评分表-教师3'!H30,计分表!$A$1:$B$5,2,FALSE),0)+IFERROR(VLOOKUP('答辩评分表-教师4'!H30,计分表!$A$1:$B$5,2,FALSE),0)+IFERROR(VLOOKUP('答辩评分表-教师5'!H30,计分表!$A$1:$B$5,2,FALSE),0)+IFERROR(VLOOKUP('答辩评分表-教师6'!H30,计分表!$A$1:$B$5,2,FALSE),0))/(IF('答辩评分表-教师1'!H30&lt;&gt;0,1,0)+IF('答辩评分表-教师2'!H30&lt;&gt;0,1,0)+IF('答辩评分表-教师3'!H30&lt;&gt;0,1,0)+IF('答辩评分表-教师4'!H30&lt;&gt;0,1,0)+IF('答辩评分表-教师5'!H30&lt;&gt;0,1,0)+IF('答辩评分表-教师6'!H30&lt;&gt;0,1,0))*汇总表!$G$2,"")</f>
        <v/>
      </c>
      <c r="I30" s="28" t="str">
        <f>IFERROR(IFERROR(VLOOKUP(实习单位鉴定!I30,计分表!$A$1:$B$5,2,FALSE),0)*汇总表!$E$2+IFERROR(VLOOKUP(实习指导鉴定!I30,计分表!$A$1:$B$5,2,FALSE),0)*汇总表!$F$2+(IFERROR(VLOOKUP('答辩评分表-教师1'!I30,计分表!$A$1:$B$5,2,FALSE),0)+IFERROR(VLOOKUP('答辩评分表-教师2'!I30,计分表!$A$1:$B$5,2,FALSE),0)+IFERROR(VLOOKUP('答辩评分表-教师3'!I30,计分表!$A$1:$B$5,2,FALSE),0)+IFERROR(VLOOKUP('答辩评分表-教师4'!I30,计分表!$A$1:$B$5,2,FALSE),0)+IFERROR(VLOOKUP('答辩评分表-教师5'!I30,计分表!$A$1:$B$5,2,FALSE),0)+IFERROR(VLOOKUP('答辩评分表-教师6'!I30,计分表!$A$1:$B$5,2,FALSE),0))/(IF('答辩评分表-教师1'!I30&lt;&gt;0,1,0)+IF('答辩评分表-教师2'!I30&lt;&gt;0,1,0)+IF('答辩评分表-教师3'!I30&lt;&gt;0,1,0)+IF('答辩评分表-教师4'!I30&lt;&gt;0,1,0)+IF('答辩评分表-教师5'!I30&lt;&gt;0,1,0)+IF('答辩评分表-教师6'!I30&lt;&gt;0,1,0))*汇总表!$G$2,"")</f>
        <v/>
      </c>
    </row>
    <row r="31" spans="1:9" x14ac:dyDescent="0.2">
      <c r="A31" s="28">
        <f>实习单位鉴定!A31</f>
        <v>28</v>
      </c>
      <c r="B31" s="28" t="str">
        <f>IF(实习单位鉴定!B31&lt;&gt;"",实习单位鉴定!B31,"")</f>
        <v>1706013026</v>
      </c>
      <c r="C31" s="28" t="str">
        <f>实习单位鉴定!C31</f>
        <v>陶运华</v>
      </c>
      <c r="D31" s="28" t="str">
        <f>实习单位鉴定!D31</f>
        <v>黄飞</v>
      </c>
      <c r="E31" s="28" t="str">
        <f>IFERROR(IFERROR(VLOOKUP(实习单位鉴定!E31,计分表!$A$1:$B$5,2,FALSE),0)*汇总表!$E$2+IFERROR(VLOOKUP(实习指导鉴定!E31,计分表!$A$1:$B$5,2,FALSE),0)*汇总表!$F$2+(IFERROR(VLOOKUP('答辩评分表-教师1'!E31,计分表!$A$1:$B$5,2,FALSE),0)+IFERROR(VLOOKUP('答辩评分表-教师2'!E31,计分表!$A$1:$B$5,2,FALSE),0)+IFERROR(VLOOKUP('答辩评分表-教师3'!E31,计分表!$A$1:$B$5,2,FALSE),0)+IFERROR(VLOOKUP('答辩评分表-教师4'!E31,计分表!$A$1:$B$5,2,FALSE),0)+IFERROR(VLOOKUP('答辩评分表-教师5'!E31,计分表!$A$1:$B$5,2,FALSE),0)+IFERROR(VLOOKUP('答辩评分表-教师6'!E31,计分表!$A$1:$B$5,2,FALSE),0))/(IF('答辩评分表-教师1'!E31&lt;&gt;0,1,0)+IF('答辩评分表-教师2'!E31&lt;&gt;0,1,0)+IF('答辩评分表-教师3'!E31&lt;&gt;0,1,0)+IF('答辩评分表-教师4'!E31&lt;&gt;0,1,0)+IF('答辩评分表-教师5'!E31&lt;&gt;0,1,0)+IF('答辩评分表-教师6'!E31&lt;&gt;0,1,0))*汇总表!$G$2,"")</f>
        <v/>
      </c>
      <c r="F31" s="28" t="str">
        <f>IFERROR(IFERROR(VLOOKUP(实习单位鉴定!F31,计分表!$A$1:$B$5,2,FALSE),0)*汇总表!$E$2+IFERROR(VLOOKUP(实习指导鉴定!F31,计分表!$A$1:$B$5,2,FALSE),0)*汇总表!$F$2+(IFERROR(VLOOKUP('答辩评分表-教师1'!F31,计分表!$A$1:$B$5,2,FALSE),0)+IFERROR(VLOOKUP('答辩评分表-教师2'!F31,计分表!$A$1:$B$5,2,FALSE),0)+IFERROR(VLOOKUP('答辩评分表-教师3'!F31,计分表!$A$1:$B$5,2,FALSE),0)+IFERROR(VLOOKUP('答辩评分表-教师4'!F31,计分表!$A$1:$B$5,2,FALSE),0)+IFERROR(VLOOKUP('答辩评分表-教师5'!F31,计分表!$A$1:$B$5,2,FALSE),0)+IFERROR(VLOOKUP('答辩评分表-教师6'!F31,计分表!$A$1:$B$5,2,FALSE),0))/(IF('答辩评分表-教师1'!F31&lt;&gt;0,1,0)+IF('答辩评分表-教师2'!F31&lt;&gt;0,1,0)+IF('答辩评分表-教师3'!F31&lt;&gt;0,1,0)+IF('答辩评分表-教师4'!F31&lt;&gt;0,1,0)+IF('答辩评分表-教师5'!F31&lt;&gt;0,1,0)+IF('答辩评分表-教师6'!F31&lt;&gt;0,1,0))*汇总表!$G$2,"")</f>
        <v/>
      </c>
      <c r="G31" s="28" t="str">
        <f>IFERROR(IFERROR(VLOOKUP(实习单位鉴定!G31,计分表!$A$1:$B$5,2,FALSE),0)*汇总表!$E$2+IFERROR(VLOOKUP(实习指导鉴定!G31,计分表!$A$1:$B$5,2,FALSE),0)*汇总表!$F$2+(IFERROR(VLOOKUP('答辩评分表-教师1'!G31,计分表!$A$1:$B$5,2,FALSE),0)+IFERROR(VLOOKUP('答辩评分表-教师2'!G31,计分表!$A$1:$B$5,2,FALSE),0)+IFERROR(VLOOKUP('答辩评分表-教师3'!G31,计分表!$A$1:$B$5,2,FALSE),0)+IFERROR(VLOOKUP('答辩评分表-教师4'!G31,计分表!$A$1:$B$5,2,FALSE),0)+IFERROR(VLOOKUP('答辩评分表-教师5'!G31,计分表!$A$1:$B$5,2,FALSE),0)+IFERROR(VLOOKUP('答辩评分表-教师6'!G31,计分表!$A$1:$B$5,2,FALSE),0))/(IF('答辩评分表-教师1'!G31&lt;&gt;0,1,0)+IF('答辩评分表-教师2'!G31&lt;&gt;0,1,0)+IF('答辩评分表-教师3'!G31&lt;&gt;0,1,0)+IF('答辩评分表-教师4'!G31&lt;&gt;0,1,0)+IF('答辩评分表-教师5'!G31&lt;&gt;0,1,0)+IF('答辩评分表-教师6'!G31&lt;&gt;0,1,0))*汇总表!$G$2,"")</f>
        <v/>
      </c>
      <c r="H31" s="28" t="str">
        <f>IFERROR(IFERROR(VLOOKUP(实习单位鉴定!H31,计分表!$A$1:$B$5,2,FALSE),0)*汇总表!$E$2+IFERROR(VLOOKUP(实习指导鉴定!H31,计分表!$A$1:$B$5,2,FALSE),0)*汇总表!$F$2+(IFERROR(VLOOKUP('答辩评分表-教师1'!H31,计分表!$A$1:$B$5,2,FALSE),0)+IFERROR(VLOOKUP('答辩评分表-教师2'!H31,计分表!$A$1:$B$5,2,FALSE),0)+IFERROR(VLOOKUP('答辩评分表-教师3'!H31,计分表!$A$1:$B$5,2,FALSE),0)+IFERROR(VLOOKUP('答辩评分表-教师4'!H31,计分表!$A$1:$B$5,2,FALSE),0)+IFERROR(VLOOKUP('答辩评分表-教师5'!H31,计分表!$A$1:$B$5,2,FALSE),0)+IFERROR(VLOOKUP('答辩评分表-教师6'!H31,计分表!$A$1:$B$5,2,FALSE),0))/(IF('答辩评分表-教师1'!H31&lt;&gt;0,1,0)+IF('答辩评分表-教师2'!H31&lt;&gt;0,1,0)+IF('答辩评分表-教师3'!H31&lt;&gt;0,1,0)+IF('答辩评分表-教师4'!H31&lt;&gt;0,1,0)+IF('答辩评分表-教师5'!H31&lt;&gt;0,1,0)+IF('答辩评分表-教师6'!H31&lt;&gt;0,1,0))*汇总表!$G$2,"")</f>
        <v/>
      </c>
      <c r="I31" s="28" t="str">
        <f>IFERROR(IFERROR(VLOOKUP(实习单位鉴定!I31,计分表!$A$1:$B$5,2,FALSE),0)*汇总表!$E$2+IFERROR(VLOOKUP(实习指导鉴定!I31,计分表!$A$1:$B$5,2,FALSE),0)*汇总表!$F$2+(IFERROR(VLOOKUP('答辩评分表-教师1'!I31,计分表!$A$1:$B$5,2,FALSE),0)+IFERROR(VLOOKUP('答辩评分表-教师2'!I31,计分表!$A$1:$B$5,2,FALSE),0)+IFERROR(VLOOKUP('答辩评分表-教师3'!I31,计分表!$A$1:$B$5,2,FALSE),0)+IFERROR(VLOOKUP('答辩评分表-教师4'!I31,计分表!$A$1:$B$5,2,FALSE),0)+IFERROR(VLOOKUP('答辩评分表-教师5'!I31,计分表!$A$1:$B$5,2,FALSE),0)+IFERROR(VLOOKUP('答辩评分表-教师6'!I31,计分表!$A$1:$B$5,2,FALSE),0))/(IF('答辩评分表-教师1'!I31&lt;&gt;0,1,0)+IF('答辩评分表-教师2'!I31&lt;&gt;0,1,0)+IF('答辩评分表-教师3'!I31&lt;&gt;0,1,0)+IF('答辩评分表-教师4'!I31&lt;&gt;0,1,0)+IF('答辩评分表-教师5'!I31&lt;&gt;0,1,0)+IF('答辩评分表-教师6'!I31&lt;&gt;0,1,0))*汇总表!$G$2,"")</f>
        <v/>
      </c>
    </row>
    <row r="32" spans="1:9" x14ac:dyDescent="0.2">
      <c r="A32" s="28">
        <f>实习单位鉴定!A32</f>
        <v>29</v>
      </c>
      <c r="B32" s="28" t="str">
        <f>IF(实习单位鉴定!B32&lt;&gt;"",实习单位鉴定!B32,"")</f>
        <v>1706013027</v>
      </c>
      <c r="C32" s="28" t="str">
        <f>实习单位鉴定!C32</f>
        <v>范伟豪</v>
      </c>
      <c r="D32" s="28" t="str">
        <f>实习单位鉴定!D32</f>
        <v>黄飞</v>
      </c>
      <c r="E32" s="28" t="str">
        <f>IFERROR(IFERROR(VLOOKUP(实习单位鉴定!E32,计分表!$A$1:$B$5,2,FALSE),0)*汇总表!$E$2+IFERROR(VLOOKUP(实习指导鉴定!E32,计分表!$A$1:$B$5,2,FALSE),0)*汇总表!$F$2+(IFERROR(VLOOKUP('答辩评分表-教师1'!E32,计分表!$A$1:$B$5,2,FALSE),0)+IFERROR(VLOOKUP('答辩评分表-教师2'!E32,计分表!$A$1:$B$5,2,FALSE),0)+IFERROR(VLOOKUP('答辩评分表-教师3'!E32,计分表!$A$1:$B$5,2,FALSE),0)+IFERROR(VLOOKUP('答辩评分表-教师4'!E32,计分表!$A$1:$B$5,2,FALSE),0)+IFERROR(VLOOKUP('答辩评分表-教师5'!E32,计分表!$A$1:$B$5,2,FALSE),0)+IFERROR(VLOOKUP('答辩评分表-教师6'!E32,计分表!$A$1:$B$5,2,FALSE),0))/(IF('答辩评分表-教师1'!E32&lt;&gt;0,1,0)+IF('答辩评分表-教师2'!E32&lt;&gt;0,1,0)+IF('答辩评分表-教师3'!E32&lt;&gt;0,1,0)+IF('答辩评分表-教师4'!E32&lt;&gt;0,1,0)+IF('答辩评分表-教师5'!E32&lt;&gt;0,1,0)+IF('答辩评分表-教师6'!E32&lt;&gt;0,1,0))*汇总表!$G$2,"")</f>
        <v/>
      </c>
      <c r="F32" s="28" t="str">
        <f>IFERROR(IFERROR(VLOOKUP(实习单位鉴定!F32,计分表!$A$1:$B$5,2,FALSE),0)*汇总表!$E$2+IFERROR(VLOOKUP(实习指导鉴定!F32,计分表!$A$1:$B$5,2,FALSE),0)*汇总表!$F$2+(IFERROR(VLOOKUP('答辩评分表-教师1'!F32,计分表!$A$1:$B$5,2,FALSE),0)+IFERROR(VLOOKUP('答辩评分表-教师2'!F32,计分表!$A$1:$B$5,2,FALSE),0)+IFERROR(VLOOKUP('答辩评分表-教师3'!F32,计分表!$A$1:$B$5,2,FALSE),0)+IFERROR(VLOOKUP('答辩评分表-教师4'!F32,计分表!$A$1:$B$5,2,FALSE),0)+IFERROR(VLOOKUP('答辩评分表-教师5'!F32,计分表!$A$1:$B$5,2,FALSE),0)+IFERROR(VLOOKUP('答辩评分表-教师6'!F32,计分表!$A$1:$B$5,2,FALSE),0))/(IF('答辩评分表-教师1'!F32&lt;&gt;0,1,0)+IF('答辩评分表-教师2'!F32&lt;&gt;0,1,0)+IF('答辩评分表-教师3'!F32&lt;&gt;0,1,0)+IF('答辩评分表-教师4'!F32&lt;&gt;0,1,0)+IF('答辩评分表-教师5'!F32&lt;&gt;0,1,0)+IF('答辩评分表-教师6'!F32&lt;&gt;0,1,0))*汇总表!$G$2,"")</f>
        <v/>
      </c>
      <c r="G32" s="28" t="str">
        <f>IFERROR(IFERROR(VLOOKUP(实习单位鉴定!G32,计分表!$A$1:$B$5,2,FALSE),0)*汇总表!$E$2+IFERROR(VLOOKUP(实习指导鉴定!G32,计分表!$A$1:$B$5,2,FALSE),0)*汇总表!$F$2+(IFERROR(VLOOKUP('答辩评分表-教师1'!G32,计分表!$A$1:$B$5,2,FALSE),0)+IFERROR(VLOOKUP('答辩评分表-教师2'!G32,计分表!$A$1:$B$5,2,FALSE),0)+IFERROR(VLOOKUP('答辩评分表-教师3'!G32,计分表!$A$1:$B$5,2,FALSE),0)+IFERROR(VLOOKUP('答辩评分表-教师4'!G32,计分表!$A$1:$B$5,2,FALSE),0)+IFERROR(VLOOKUP('答辩评分表-教师5'!G32,计分表!$A$1:$B$5,2,FALSE),0)+IFERROR(VLOOKUP('答辩评分表-教师6'!G32,计分表!$A$1:$B$5,2,FALSE),0))/(IF('答辩评分表-教师1'!G32&lt;&gt;0,1,0)+IF('答辩评分表-教师2'!G32&lt;&gt;0,1,0)+IF('答辩评分表-教师3'!G32&lt;&gt;0,1,0)+IF('答辩评分表-教师4'!G32&lt;&gt;0,1,0)+IF('答辩评分表-教师5'!G32&lt;&gt;0,1,0)+IF('答辩评分表-教师6'!G32&lt;&gt;0,1,0))*汇总表!$G$2,"")</f>
        <v/>
      </c>
      <c r="H32" s="28" t="str">
        <f>IFERROR(IFERROR(VLOOKUP(实习单位鉴定!H32,计分表!$A$1:$B$5,2,FALSE),0)*汇总表!$E$2+IFERROR(VLOOKUP(实习指导鉴定!H32,计分表!$A$1:$B$5,2,FALSE),0)*汇总表!$F$2+(IFERROR(VLOOKUP('答辩评分表-教师1'!H32,计分表!$A$1:$B$5,2,FALSE),0)+IFERROR(VLOOKUP('答辩评分表-教师2'!H32,计分表!$A$1:$B$5,2,FALSE),0)+IFERROR(VLOOKUP('答辩评分表-教师3'!H32,计分表!$A$1:$B$5,2,FALSE),0)+IFERROR(VLOOKUP('答辩评分表-教师4'!H32,计分表!$A$1:$B$5,2,FALSE),0)+IFERROR(VLOOKUP('答辩评分表-教师5'!H32,计分表!$A$1:$B$5,2,FALSE),0)+IFERROR(VLOOKUP('答辩评分表-教师6'!H32,计分表!$A$1:$B$5,2,FALSE),0))/(IF('答辩评分表-教师1'!H32&lt;&gt;0,1,0)+IF('答辩评分表-教师2'!H32&lt;&gt;0,1,0)+IF('答辩评分表-教师3'!H32&lt;&gt;0,1,0)+IF('答辩评分表-教师4'!H32&lt;&gt;0,1,0)+IF('答辩评分表-教师5'!H32&lt;&gt;0,1,0)+IF('答辩评分表-教师6'!H32&lt;&gt;0,1,0))*汇总表!$G$2,"")</f>
        <v/>
      </c>
      <c r="I32" s="28" t="str">
        <f>IFERROR(IFERROR(VLOOKUP(实习单位鉴定!I32,计分表!$A$1:$B$5,2,FALSE),0)*汇总表!$E$2+IFERROR(VLOOKUP(实习指导鉴定!I32,计分表!$A$1:$B$5,2,FALSE),0)*汇总表!$F$2+(IFERROR(VLOOKUP('答辩评分表-教师1'!I32,计分表!$A$1:$B$5,2,FALSE),0)+IFERROR(VLOOKUP('答辩评分表-教师2'!I32,计分表!$A$1:$B$5,2,FALSE),0)+IFERROR(VLOOKUP('答辩评分表-教师3'!I32,计分表!$A$1:$B$5,2,FALSE),0)+IFERROR(VLOOKUP('答辩评分表-教师4'!I32,计分表!$A$1:$B$5,2,FALSE),0)+IFERROR(VLOOKUP('答辩评分表-教师5'!I32,计分表!$A$1:$B$5,2,FALSE),0)+IFERROR(VLOOKUP('答辩评分表-教师6'!I32,计分表!$A$1:$B$5,2,FALSE),0))/(IF('答辩评分表-教师1'!I32&lt;&gt;0,1,0)+IF('答辩评分表-教师2'!I32&lt;&gt;0,1,0)+IF('答辩评分表-教师3'!I32&lt;&gt;0,1,0)+IF('答辩评分表-教师4'!I32&lt;&gt;0,1,0)+IF('答辩评分表-教师5'!I32&lt;&gt;0,1,0)+IF('答辩评分表-教师6'!I32&lt;&gt;0,1,0))*汇总表!$G$2,"")</f>
        <v/>
      </c>
    </row>
    <row r="33" spans="1:9" x14ac:dyDescent="0.2">
      <c r="A33" s="28">
        <f>实习单位鉴定!A33</f>
        <v>30</v>
      </c>
      <c r="B33" s="28" t="str">
        <f>IF(实习单位鉴定!B33&lt;&gt;"",实习单位鉴定!B33,"")</f>
        <v>1706013032</v>
      </c>
      <c r="C33" s="28" t="str">
        <f>实习单位鉴定!C33</f>
        <v>龙云飞</v>
      </c>
      <c r="D33" s="28" t="str">
        <f>实习单位鉴定!D33</f>
        <v>黄飞</v>
      </c>
      <c r="E33" s="28" t="str">
        <f>IFERROR(IFERROR(VLOOKUP(实习单位鉴定!E33,计分表!$A$1:$B$5,2,FALSE),0)*汇总表!$E$2+IFERROR(VLOOKUP(实习指导鉴定!E33,计分表!$A$1:$B$5,2,FALSE),0)*汇总表!$F$2+(IFERROR(VLOOKUP('答辩评分表-教师1'!E33,计分表!$A$1:$B$5,2,FALSE),0)+IFERROR(VLOOKUP('答辩评分表-教师2'!E33,计分表!$A$1:$B$5,2,FALSE),0)+IFERROR(VLOOKUP('答辩评分表-教师3'!E33,计分表!$A$1:$B$5,2,FALSE),0)+IFERROR(VLOOKUP('答辩评分表-教师4'!E33,计分表!$A$1:$B$5,2,FALSE),0)+IFERROR(VLOOKUP('答辩评分表-教师5'!E33,计分表!$A$1:$B$5,2,FALSE),0)+IFERROR(VLOOKUP('答辩评分表-教师6'!E33,计分表!$A$1:$B$5,2,FALSE),0))/(IF('答辩评分表-教师1'!E33&lt;&gt;0,1,0)+IF('答辩评分表-教师2'!E33&lt;&gt;0,1,0)+IF('答辩评分表-教师3'!E33&lt;&gt;0,1,0)+IF('答辩评分表-教师4'!E33&lt;&gt;0,1,0)+IF('答辩评分表-教师5'!E33&lt;&gt;0,1,0)+IF('答辩评分表-教师6'!E33&lt;&gt;0,1,0))*汇总表!$G$2,"")</f>
        <v/>
      </c>
      <c r="F33" s="28" t="str">
        <f>IFERROR(IFERROR(VLOOKUP(实习单位鉴定!F33,计分表!$A$1:$B$5,2,FALSE),0)*汇总表!$E$2+IFERROR(VLOOKUP(实习指导鉴定!F33,计分表!$A$1:$B$5,2,FALSE),0)*汇总表!$F$2+(IFERROR(VLOOKUP('答辩评分表-教师1'!F33,计分表!$A$1:$B$5,2,FALSE),0)+IFERROR(VLOOKUP('答辩评分表-教师2'!F33,计分表!$A$1:$B$5,2,FALSE),0)+IFERROR(VLOOKUP('答辩评分表-教师3'!F33,计分表!$A$1:$B$5,2,FALSE),0)+IFERROR(VLOOKUP('答辩评分表-教师4'!F33,计分表!$A$1:$B$5,2,FALSE),0)+IFERROR(VLOOKUP('答辩评分表-教师5'!F33,计分表!$A$1:$B$5,2,FALSE),0)+IFERROR(VLOOKUP('答辩评分表-教师6'!F33,计分表!$A$1:$B$5,2,FALSE),0))/(IF('答辩评分表-教师1'!F33&lt;&gt;0,1,0)+IF('答辩评分表-教师2'!F33&lt;&gt;0,1,0)+IF('答辩评分表-教师3'!F33&lt;&gt;0,1,0)+IF('答辩评分表-教师4'!F33&lt;&gt;0,1,0)+IF('答辩评分表-教师5'!F33&lt;&gt;0,1,0)+IF('答辩评分表-教师6'!F33&lt;&gt;0,1,0))*汇总表!$G$2,"")</f>
        <v/>
      </c>
      <c r="G33" s="28" t="str">
        <f>IFERROR(IFERROR(VLOOKUP(实习单位鉴定!G33,计分表!$A$1:$B$5,2,FALSE),0)*汇总表!$E$2+IFERROR(VLOOKUP(实习指导鉴定!G33,计分表!$A$1:$B$5,2,FALSE),0)*汇总表!$F$2+(IFERROR(VLOOKUP('答辩评分表-教师1'!G33,计分表!$A$1:$B$5,2,FALSE),0)+IFERROR(VLOOKUP('答辩评分表-教师2'!G33,计分表!$A$1:$B$5,2,FALSE),0)+IFERROR(VLOOKUP('答辩评分表-教师3'!G33,计分表!$A$1:$B$5,2,FALSE),0)+IFERROR(VLOOKUP('答辩评分表-教师4'!G33,计分表!$A$1:$B$5,2,FALSE),0)+IFERROR(VLOOKUP('答辩评分表-教师5'!G33,计分表!$A$1:$B$5,2,FALSE),0)+IFERROR(VLOOKUP('答辩评分表-教师6'!G33,计分表!$A$1:$B$5,2,FALSE),0))/(IF('答辩评分表-教师1'!G33&lt;&gt;0,1,0)+IF('答辩评分表-教师2'!G33&lt;&gt;0,1,0)+IF('答辩评分表-教师3'!G33&lt;&gt;0,1,0)+IF('答辩评分表-教师4'!G33&lt;&gt;0,1,0)+IF('答辩评分表-教师5'!G33&lt;&gt;0,1,0)+IF('答辩评分表-教师6'!G33&lt;&gt;0,1,0))*汇总表!$G$2,"")</f>
        <v/>
      </c>
      <c r="H33" s="28" t="str">
        <f>IFERROR(IFERROR(VLOOKUP(实习单位鉴定!H33,计分表!$A$1:$B$5,2,FALSE),0)*汇总表!$E$2+IFERROR(VLOOKUP(实习指导鉴定!H33,计分表!$A$1:$B$5,2,FALSE),0)*汇总表!$F$2+(IFERROR(VLOOKUP('答辩评分表-教师1'!H33,计分表!$A$1:$B$5,2,FALSE),0)+IFERROR(VLOOKUP('答辩评分表-教师2'!H33,计分表!$A$1:$B$5,2,FALSE),0)+IFERROR(VLOOKUP('答辩评分表-教师3'!H33,计分表!$A$1:$B$5,2,FALSE),0)+IFERROR(VLOOKUP('答辩评分表-教师4'!H33,计分表!$A$1:$B$5,2,FALSE),0)+IFERROR(VLOOKUP('答辩评分表-教师5'!H33,计分表!$A$1:$B$5,2,FALSE),0)+IFERROR(VLOOKUP('答辩评分表-教师6'!H33,计分表!$A$1:$B$5,2,FALSE),0))/(IF('答辩评分表-教师1'!H33&lt;&gt;0,1,0)+IF('答辩评分表-教师2'!H33&lt;&gt;0,1,0)+IF('答辩评分表-教师3'!H33&lt;&gt;0,1,0)+IF('答辩评分表-教师4'!H33&lt;&gt;0,1,0)+IF('答辩评分表-教师5'!H33&lt;&gt;0,1,0)+IF('答辩评分表-教师6'!H33&lt;&gt;0,1,0))*汇总表!$G$2,"")</f>
        <v/>
      </c>
      <c r="I33" s="28" t="str">
        <f>IFERROR(IFERROR(VLOOKUP(实习单位鉴定!I33,计分表!$A$1:$B$5,2,FALSE),0)*汇总表!$E$2+IFERROR(VLOOKUP(实习指导鉴定!I33,计分表!$A$1:$B$5,2,FALSE),0)*汇总表!$F$2+(IFERROR(VLOOKUP('答辩评分表-教师1'!I33,计分表!$A$1:$B$5,2,FALSE),0)+IFERROR(VLOOKUP('答辩评分表-教师2'!I33,计分表!$A$1:$B$5,2,FALSE),0)+IFERROR(VLOOKUP('答辩评分表-教师3'!I33,计分表!$A$1:$B$5,2,FALSE),0)+IFERROR(VLOOKUP('答辩评分表-教师4'!I33,计分表!$A$1:$B$5,2,FALSE),0)+IFERROR(VLOOKUP('答辩评分表-教师5'!I33,计分表!$A$1:$B$5,2,FALSE),0)+IFERROR(VLOOKUP('答辩评分表-教师6'!I33,计分表!$A$1:$B$5,2,FALSE),0))/(IF('答辩评分表-教师1'!I33&lt;&gt;0,1,0)+IF('答辩评分表-教师2'!I33&lt;&gt;0,1,0)+IF('答辩评分表-教师3'!I33&lt;&gt;0,1,0)+IF('答辩评分表-教师4'!I33&lt;&gt;0,1,0)+IF('答辩评分表-教师5'!I33&lt;&gt;0,1,0)+IF('答辩评分表-教师6'!I33&lt;&gt;0,1,0))*汇总表!$G$2,"")</f>
        <v/>
      </c>
    </row>
    <row r="34" spans="1:9" x14ac:dyDescent="0.2">
      <c r="A34" s="28">
        <f>实习单位鉴定!A34</f>
        <v>31</v>
      </c>
      <c r="B34" s="28" t="str">
        <f>IF(实习单位鉴定!B34&lt;&gt;"",实习单位鉴定!B34,"")</f>
        <v>1706013036</v>
      </c>
      <c r="C34" s="28" t="str">
        <f>实习单位鉴定!C34</f>
        <v>彭磊</v>
      </c>
      <c r="D34" s="28" t="str">
        <f>实习单位鉴定!D34</f>
        <v>黄飞</v>
      </c>
      <c r="E34" s="28" t="str">
        <f>IFERROR(IFERROR(VLOOKUP(实习单位鉴定!E34,计分表!$A$1:$B$5,2,FALSE),0)*汇总表!$E$2+IFERROR(VLOOKUP(实习指导鉴定!E34,计分表!$A$1:$B$5,2,FALSE),0)*汇总表!$F$2+(IFERROR(VLOOKUP('答辩评分表-教师1'!E34,计分表!$A$1:$B$5,2,FALSE),0)+IFERROR(VLOOKUP('答辩评分表-教师2'!E34,计分表!$A$1:$B$5,2,FALSE),0)+IFERROR(VLOOKUP('答辩评分表-教师3'!E34,计分表!$A$1:$B$5,2,FALSE),0)+IFERROR(VLOOKUP('答辩评分表-教师4'!E34,计分表!$A$1:$B$5,2,FALSE),0)+IFERROR(VLOOKUP('答辩评分表-教师5'!E34,计分表!$A$1:$B$5,2,FALSE),0)+IFERROR(VLOOKUP('答辩评分表-教师6'!E34,计分表!$A$1:$B$5,2,FALSE),0))/(IF('答辩评分表-教师1'!E34&lt;&gt;0,1,0)+IF('答辩评分表-教师2'!E34&lt;&gt;0,1,0)+IF('答辩评分表-教师3'!E34&lt;&gt;0,1,0)+IF('答辩评分表-教师4'!E34&lt;&gt;0,1,0)+IF('答辩评分表-教师5'!E34&lt;&gt;0,1,0)+IF('答辩评分表-教师6'!E34&lt;&gt;0,1,0))*汇总表!$G$2,"")</f>
        <v/>
      </c>
      <c r="F34" s="28" t="str">
        <f>IFERROR(IFERROR(VLOOKUP(实习单位鉴定!F34,计分表!$A$1:$B$5,2,FALSE),0)*汇总表!$E$2+IFERROR(VLOOKUP(实习指导鉴定!F34,计分表!$A$1:$B$5,2,FALSE),0)*汇总表!$F$2+(IFERROR(VLOOKUP('答辩评分表-教师1'!F34,计分表!$A$1:$B$5,2,FALSE),0)+IFERROR(VLOOKUP('答辩评分表-教师2'!F34,计分表!$A$1:$B$5,2,FALSE),0)+IFERROR(VLOOKUP('答辩评分表-教师3'!F34,计分表!$A$1:$B$5,2,FALSE),0)+IFERROR(VLOOKUP('答辩评分表-教师4'!F34,计分表!$A$1:$B$5,2,FALSE),0)+IFERROR(VLOOKUP('答辩评分表-教师5'!F34,计分表!$A$1:$B$5,2,FALSE),0)+IFERROR(VLOOKUP('答辩评分表-教师6'!F34,计分表!$A$1:$B$5,2,FALSE),0))/(IF('答辩评分表-教师1'!F34&lt;&gt;0,1,0)+IF('答辩评分表-教师2'!F34&lt;&gt;0,1,0)+IF('答辩评分表-教师3'!F34&lt;&gt;0,1,0)+IF('答辩评分表-教师4'!F34&lt;&gt;0,1,0)+IF('答辩评分表-教师5'!F34&lt;&gt;0,1,0)+IF('答辩评分表-教师6'!F34&lt;&gt;0,1,0))*汇总表!$G$2,"")</f>
        <v/>
      </c>
      <c r="G34" s="28" t="str">
        <f>IFERROR(IFERROR(VLOOKUP(实习单位鉴定!G34,计分表!$A$1:$B$5,2,FALSE),0)*汇总表!$E$2+IFERROR(VLOOKUP(实习指导鉴定!G34,计分表!$A$1:$B$5,2,FALSE),0)*汇总表!$F$2+(IFERROR(VLOOKUP('答辩评分表-教师1'!G34,计分表!$A$1:$B$5,2,FALSE),0)+IFERROR(VLOOKUP('答辩评分表-教师2'!G34,计分表!$A$1:$B$5,2,FALSE),0)+IFERROR(VLOOKUP('答辩评分表-教师3'!G34,计分表!$A$1:$B$5,2,FALSE),0)+IFERROR(VLOOKUP('答辩评分表-教师4'!G34,计分表!$A$1:$B$5,2,FALSE),0)+IFERROR(VLOOKUP('答辩评分表-教师5'!G34,计分表!$A$1:$B$5,2,FALSE),0)+IFERROR(VLOOKUP('答辩评分表-教师6'!G34,计分表!$A$1:$B$5,2,FALSE),0))/(IF('答辩评分表-教师1'!G34&lt;&gt;0,1,0)+IF('答辩评分表-教师2'!G34&lt;&gt;0,1,0)+IF('答辩评分表-教师3'!G34&lt;&gt;0,1,0)+IF('答辩评分表-教师4'!G34&lt;&gt;0,1,0)+IF('答辩评分表-教师5'!G34&lt;&gt;0,1,0)+IF('答辩评分表-教师6'!G34&lt;&gt;0,1,0))*汇总表!$G$2,"")</f>
        <v/>
      </c>
      <c r="H34" s="28" t="str">
        <f>IFERROR(IFERROR(VLOOKUP(实习单位鉴定!H34,计分表!$A$1:$B$5,2,FALSE),0)*汇总表!$E$2+IFERROR(VLOOKUP(实习指导鉴定!H34,计分表!$A$1:$B$5,2,FALSE),0)*汇总表!$F$2+(IFERROR(VLOOKUP('答辩评分表-教师1'!H34,计分表!$A$1:$B$5,2,FALSE),0)+IFERROR(VLOOKUP('答辩评分表-教师2'!H34,计分表!$A$1:$B$5,2,FALSE),0)+IFERROR(VLOOKUP('答辩评分表-教师3'!H34,计分表!$A$1:$B$5,2,FALSE),0)+IFERROR(VLOOKUP('答辩评分表-教师4'!H34,计分表!$A$1:$B$5,2,FALSE),0)+IFERROR(VLOOKUP('答辩评分表-教师5'!H34,计分表!$A$1:$B$5,2,FALSE),0)+IFERROR(VLOOKUP('答辩评分表-教师6'!H34,计分表!$A$1:$B$5,2,FALSE),0))/(IF('答辩评分表-教师1'!H34&lt;&gt;0,1,0)+IF('答辩评分表-教师2'!H34&lt;&gt;0,1,0)+IF('答辩评分表-教师3'!H34&lt;&gt;0,1,0)+IF('答辩评分表-教师4'!H34&lt;&gt;0,1,0)+IF('答辩评分表-教师5'!H34&lt;&gt;0,1,0)+IF('答辩评分表-教师6'!H34&lt;&gt;0,1,0))*汇总表!$G$2,"")</f>
        <v/>
      </c>
      <c r="I34" s="28" t="str">
        <f>IFERROR(IFERROR(VLOOKUP(实习单位鉴定!I34,计分表!$A$1:$B$5,2,FALSE),0)*汇总表!$E$2+IFERROR(VLOOKUP(实习指导鉴定!I34,计分表!$A$1:$B$5,2,FALSE),0)*汇总表!$F$2+(IFERROR(VLOOKUP('答辩评分表-教师1'!I34,计分表!$A$1:$B$5,2,FALSE),0)+IFERROR(VLOOKUP('答辩评分表-教师2'!I34,计分表!$A$1:$B$5,2,FALSE),0)+IFERROR(VLOOKUP('答辩评分表-教师3'!I34,计分表!$A$1:$B$5,2,FALSE),0)+IFERROR(VLOOKUP('答辩评分表-教师4'!I34,计分表!$A$1:$B$5,2,FALSE),0)+IFERROR(VLOOKUP('答辩评分表-教师5'!I34,计分表!$A$1:$B$5,2,FALSE),0)+IFERROR(VLOOKUP('答辩评分表-教师6'!I34,计分表!$A$1:$B$5,2,FALSE),0))/(IF('答辩评分表-教师1'!I34&lt;&gt;0,1,0)+IF('答辩评分表-教师2'!I34&lt;&gt;0,1,0)+IF('答辩评分表-教师3'!I34&lt;&gt;0,1,0)+IF('答辩评分表-教师4'!I34&lt;&gt;0,1,0)+IF('答辩评分表-教师5'!I34&lt;&gt;0,1,0)+IF('答辩评分表-教师6'!I34&lt;&gt;0,1,0))*汇总表!$G$2,"")</f>
        <v/>
      </c>
    </row>
    <row r="35" spans="1:9" x14ac:dyDescent="0.2">
      <c r="A35" s="28">
        <f>实习单位鉴定!A35</f>
        <v>32</v>
      </c>
      <c r="B35" s="28" t="str">
        <f>IF(实习单位鉴定!B35&lt;&gt;"",实习单位鉴定!B35,"")</f>
        <v>1708031008</v>
      </c>
      <c r="C35" s="28" t="str">
        <f>实习单位鉴定!C35</f>
        <v>曹家正</v>
      </c>
      <c r="D35" s="28" t="str">
        <f>实习单位鉴定!D35</f>
        <v>黄飞</v>
      </c>
      <c r="E35" s="28" t="str">
        <f>IFERROR(IFERROR(VLOOKUP(实习单位鉴定!E35,计分表!$A$1:$B$5,2,FALSE),0)*汇总表!$E$2+IFERROR(VLOOKUP(实习指导鉴定!E35,计分表!$A$1:$B$5,2,FALSE),0)*汇总表!$F$2+(IFERROR(VLOOKUP('答辩评分表-教师1'!E35,计分表!$A$1:$B$5,2,FALSE),0)+IFERROR(VLOOKUP('答辩评分表-教师2'!E35,计分表!$A$1:$B$5,2,FALSE),0)+IFERROR(VLOOKUP('答辩评分表-教师3'!E35,计分表!$A$1:$B$5,2,FALSE),0)+IFERROR(VLOOKUP('答辩评分表-教师4'!E35,计分表!$A$1:$B$5,2,FALSE),0)+IFERROR(VLOOKUP('答辩评分表-教师5'!E35,计分表!$A$1:$B$5,2,FALSE),0)+IFERROR(VLOOKUP('答辩评分表-教师6'!E35,计分表!$A$1:$B$5,2,FALSE),0))/(IF('答辩评分表-教师1'!E35&lt;&gt;0,1,0)+IF('答辩评分表-教师2'!E35&lt;&gt;0,1,0)+IF('答辩评分表-教师3'!E35&lt;&gt;0,1,0)+IF('答辩评分表-教师4'!E35&lt;&gt;0,1,0)+IF('答辩评分表-教师5'!E35&lt;&gt;0,1,0)+IF('答辩评分表-教师6'!E35&lt;&gt;0,1,0))*汇总表!$G$2,"")</f>
        <v/>
      </c>
      <c r="F35" s="28" t="str">
        <f>IFERROR(IFERROR(VLOOKUP(实习单位鉴定!F35,计分表!$A$1:$B$5,2,FALSE),0)*汇总表!$E$2+IFERROR(VLOOKUP(实习指导鉴定!F35,计分表!$A$1:$B$5,2,FALSE),0)*汇总表!$F$2+(IFERROR(VLOOKUP('答辩评分表-教师1'!F35,计分表!$A$1:$B$5,2,FALSE),0)+IFERROR(VLOOKUP('答辩评分表-教师2'!F35,计分表!$A$1:$B$5,2,FALSE),0)+IFERROR(VLOOKUP('答辩评分表-教师3'!F35,计分表!$A$1:$B$5,2,FALSE),0)+IFERROR(VLOOKUP('答辩评分表-教师4'!F35,计分表!$A$1:$B$5,2,FALSE),0)+IFERROR(VLOOKUP('答辩评分表-教师5'!F35,计分表!$A$1:$B$5,2,FALSE),0)+IFERROR(VLOOKUP('答辩评分表-教师6'!F35,计分表!$A$1:$B$5,2,FALSE),0))/(IF('答辩评分表-教师1'!F35&lt;&gt;0,1,0)+IF('答辩评分表-教师2'!F35&lt;&gt;0,1,0)+IF('答辩评分表-教师3'!F35&lt;&gt;0,1,0)+IF('答辩评分表-教师4'!F35&lt;&gt;0,1,0)+IF('答辩评分表-教师5'!F35&lt;&gt;0,1,0)+IF('答辩评分表-教师6'!F35&lt;&gt;0,1,0))*汇总表!$G$2,"")</f>
        <v/>
      </c>
      <c r="G35" s="28" t="str">
        <f>IFERROR(IFERROR(VLOOKUP(实习单位鉴定!G35,计分表!$A$1:$B$5,2,FALSE),0)*汇总表!$E$2+IFERROR(VLOOKUP(实习指导鉴定!G35,计分表!$A$1:$B$5,2,FALSE),0)*汇总表!$F$2+(IFERROR(VLOOKUP('答辩评分表-教师1'!G35,计分表!$A$1:$B$5,2,FALSE),0)+IFERROR(VLOOKUP('答辩评分表-教师2'!G35,计分表!$A$1:$B$5,2,FALSE),0)+IFERROR(VLOOKUP('答辩评分表-教师3'!G35,计分表!$A$1:$B$5,2,FALSE),0)+IFERROR(VLOOKUP('答辩评分表-教师4'!G35,计分表!$A$1:$B$5,2,FALSE),0)+IFERROR(VLOOKUP('答辩评分表-教师5'!G35,计分表!$A$1:$B$5,2,FALSE),0)+IFERROR(VLOOKUP('答辩评分表-教师6'!G35,计分表!$A$1:$B$5,2,FALSE),0))/(IF('答辩评分表-教师1'!G35&lt;&gt;0,1,0)+IF('答辩评分表-教师2'!G35&lt;&gt;0,1,0)+IF('答辩评分表-教师3'!G35&lt;&gt;0,1,0)+IF('答辩评分表-教师4'!G35&lt;&gt;0,1,0)+IF('答辩评分表-教师5'!G35&lt;&gt;0,1,0)+IF('答辩评分表-教师6'!G35&lt;&gt;0,1,0))*汇总表!$G$2,"")</f>
        <v/>
      </c>
      <c r="H35" s="28" t="str">
        <f>IFERROR(IFERROR(VLOOKUP(实习单位鉴定!H35,计分表!$A$1:$B$5,2,FALSE),0)*汇总表!$E$2+IFERROR(VLOOKUP(实习指导鉴定!H35,计分表!$A$1:$B$5,2,FALSE),0)*汇总表!$F$2+(IFERROR(VLOOKUP('答辩评分表-教师1'!H35,计分表!$A$1:$B$5,2,FALSE),0)+IFERROR(VLOOKUP('答辩评分表-教师2'!H35,计分表!$A$1:$B$5,2,FALSE),0)+IFERROR(VLOOKUP('答辩评分表-教师3'!H35,计分表!$A$1:$B$5,2,FALSE),0)+IFERROR(VLOOKUP('答辩评分表-教师4'!H35,计分表!$A$1:$B$5,2,FALSE),0)+IFERROR(VLOOKUP('答辩评分表-教师5'!H35,计分表!$A$1:$B$5,2,FALSE),0)+IFERROR(VLOOKUP('答辩评分表-教师6'!H35,计分表!$A$1:$B$5,2,FALSE),0))/(IF('答辩评分表-教师1'!H35&lt;&gt;0,1,0)+IF('答辩评分表-教师2'!H35&lt;&gt;0,1,0)+IF('答辩评分表-教师3'!H35&lt;&gt;0,1,0)+IF('答辩评分表-教师4'!H35&lt;&gt;0,1,0)+IF('答辩评分表-教师5'!H35&lt;&gt;0,1,0)+IF('答辩评分表-教师6'!H35&lt;&gt;0,1,0))*汇总表!$G$2,"")</f>
        <v/>
      </c>
      <c r="I35" s="28" t="str">
        <f>IFERROR(IFERROR(VLOOKUP(实习单位鉴定!I35,计分表!$A$1:$B$5,2,FALSE),0)*汇总表!$E$2+IFERROR(VLOOKUP(实习指导鉴定!I35,计分表!$A$1:$B$5,2,FALSE),0)*汇总表!$F$2+(IFERROR(VLOOKUP('答辩评分表-教师1'!I35,计分表!$A$1:$B$5,2,FALSE),0)+IFERROR(VLOOKUP('答辩评分表-教师2'!I35,计分表!$A$1:$B$5,2,FALSE),0)+IFERROR(VLOOKUP('答辩评分表-教师3'!I35,计分表!$A$1:$B$5,2,FALSE),0)+IFERROR(VLOOKUP('答辩评分表-教师4'!I35,计分表!$A$1:$B$5,2,FALSE),0)+IFERROR(VLOOKUP('答辩评分表-教师5'!I35,计分表!$A$1:$B$5,2,FALSE),0)+IFERROR(VLOOKUP('答辩评分表-教师6'!I35,计分表!$A$1:$B$5,2,FALSE),0))/(IF('答辩评分表-教师1'!I35&lt;&gt;0,1,0)+IF('答辩评分表-教师2'!I35&lt;&gt;0,1,0)+IF('答辩评分表-教师3'!I35&lt;&gt;0,1,0)+IF('答辩评分表-教师4'!I35&lt;&gt;0,1,0)+IF('答辩评分表-教师5'!I35&lt;&gt;0,1,0)+IF('答辩评分表-教师6'!I35&lt;&gt;0,1,0))*汇总表!$G$2,"")</f>
        <v/>
      </c>
    </row>
    <row r="36" spans="1:9" x14ac:dyDescent="0.2">
      <c r="A36" s="28">
        <f>实习单位鉴定!A36</f>
        <v>33</v>
      </c>
      <c r="B36" s="28" t="str">
        <f>IF(实习单位鉴定!B36&lt;&gt;"",实习单位鉴定!B36,"")</f>
        <v>1706011018</v>
      </c>
      <c r="C36" s="28" t="str">
        <f>实习单位鉴定!C36</f>
        <v>王鑫宇</v>
      </c>
      <c r="D36" s="28" t="str">
        <f>实习单位鉴定!D36</f>
        <v>黄飞</v>
      </c>
      <c r="E36" s="28" t="str">
        <f>IFERROR(IFERROR(VLOOKUP(实习单位鉴定!E36,计分表!$A$1:$B$5,2,FALSE),0)*汇总表!$E$2+IFERROR(VLOOKUP(实习指导鉴定!E36,计分表!$A$1:$B$5,2,FALSE),0)*汇总表!$F$2+(IFERROR(VLOOKUP('答辩评分表-教师1'!E36,计分表!$A$1:$B$5,2,FALSE),0)+IFERROR(VLOOKUP('答辩评分表-教师2'!E36,计分表!$A$1:$B$5,2,FALSE),0)+IFERROR(VLOOKUP('答辩评分表-教师3'!E36,计分表!$A$1:$B$5,2,FALSE),0)+IFERROR(VLOOKUP('答辩评分表-教师4'!E36,计分表!$A$1:$B$5,2,FALSE),0)+IFERROR(VLOOKUP('答辩评分表-教师5'!E36,计分表!$A$1:$B$5,2,FALSE),0)+IFERROR(VLOOKUP('答辩评分表-教师6'!E36,计分表!$A$1:$B$5,2,FALSE),0))/(IF('答辩评分表-教师1'!E36&lt;&gt;0,1,0)+IF('答辩评分表-教师2'!E36&lt;&gt;0,1,0)+IF('答辩评分表-教师3'!E36&lt;&gt;0,1,0)+IF('答辩评分表-教师4'!E36&lt;&gt;0,1,0)+IF('答辩评分表-教师5'!E36&lt;&gt;0,1,0)+IF('答辩评分表-教师6'!E36&lt;&gt;0,1,0))*汇总表!$G$2,"")</f>
        <v/>
      </c>
      <c r="F36" s="28" t="str">
        <f>IFERROR(IFERROR(VLOOKUP(实习单位鉴定!F36,计分表!$A$1:$B$5,2,FALSE),0)*汇总表!$E$2+IFERROR(VLOOKUP(实习指导鉴定!F36,计分表!$A$1:$B$5,2,FALSE),0)*汇总表!$F$2+(IFERROR(VLOOKUP('答辩评分表-教师1'!F36,计分表!$A$1:$B$5,2,FALSE),0)+IFERROR(VLOOKUP('答辩评分表-教师2'!F36,计分表!$A$1:$B$5,2,FALSE),0)+IFERROR(VLOOKUP('答辩评分表-教师3'!F36,计分表!$A$1:$B$5,2,FALSE),0)+IFERROR(VLOOKUP('答辩评分表-教师4'!F36,计分表!$A$1:$B$5,2,FALSE),0)+IFERROR(VLOOKUP('答辩评分表-教师5'!F36,计分表!$A$1:$B$5,2,FALSE),0)+IFERROR(VLOOKUP('答辩评分表-教师6'!F36,计分表!$A$1:$B$5,2,FALSE),0))/(IF('答辩评分表-教师1'!F36&lt;&gt;0,1,0)+IF('答辩评分表-教师2'!F36&lt;&gt;0,1,0)+IF('答辩评分表-教师3'!F36&lt;&gt;0,1,0)+IF('答辩评分表-教师4'!F36&lt;&gt;0,1,0)+IF('答辩评分表-教师5'!F36&lt;&gt;0,1,0)+IF('答辩评分表-教师6'!F36&lt;&gt;0,1,0))*汇总表!$G$2,"")</f>
        <v/>
      </c>
      <c r="G36" s="28" t="str">
        <f>IFERROR(IFERROR(VLOOKUP(实习单位鉴定!G36,计分表!$A$1:$B$5,2,FALSE),0)*汇总表!$E$2+IFERROR(VLOOKUP(实习指导鉴定!G36,计分表!$A$1:$B$5,2,FALSE),0)*汇总表!$F$2+(IFERROR(VLOOKUP('答辩评分表-教师1'!G36,计分表!$A$1:$B$5,2,FALSE),0)+IFERROR(VLOOKUP('答辩评分表-教师2'!G36,计分表!$A$1:$B$5,2,FALSE),0)+IFERROR(VLOOKUP('答辩评分表-教师3'!G36,计分表!$A$1:$B$5,2,FALSE),0)+IFERROR(VLOOKUP('答辩评分表-教师4'!G36,计分表!$A$1:$B$5,2,FALSE),0)+IFERROR(VLOOKUP('答辩评分表-教师5'!G36,计分表!$A$1:$B$5,2,FALSE),0)+IFERROR(VLOOKUP('答辩评分表-教师6'!G36,计分表!$A$1:$B$5,2,FALSE),0))/(IF('答辩评分表-教师1'!G36&lt;&gt;0,1,0)+IF('答辩评分表-教师2'!G36&lt;&gt;0,1,0)+IF('答辩评分表-教师3'!G36&lt;&gt;0,1,0)+IF('答辩评分表-教师4'!G36&lt;&gt;0,1,0)+IF('答辩评分表-教师5'!G36&lt;&gt;0,1,0)+IF('答辩评分表-教师6'!G36&lt;&gt;0,1,0))*汇总表!$G$2,"")</f>
        <v/>
      </c>
      <c r="H36" s="28" t="str">
        <f>IFERROR(IFERROR(VLOOKUP(实习单位鉴定!H36,计分表!$A$1:$B$5,2,FALSE),0)*汇总表!$E$2+IFERROR(VLOOKUP(实习指导鉴定!H36,计分表!$A$1:$B$5,2,FALSE),0)*汇总表!$F$2+(IFERROR(VLOOKUP('答辩评分表-教师1'!H36,计分表!$A$1:$B$5,2,FALSE),0)+IFERROR(VLOOKUP('答辩评分表-教师2'!H36,计分表!$A$1:$B$5,2,FALSE),0)+IFERROR(VLOOKUP('答辩评分表-教师3'!H36,计分表!$A$1:$B$5,2,FALSE),0)+IFERROR(VLOOKUP('答辩评分表-教师4'!H36,计分表!$A$1:$B$5,2,FALSE),0)+IFERROR(VLOOKUP('答辩评分表-教师5'!H36,计分表!$A$1:$B$5,2,FALSE),0)+IFERROR(VLOOKUP('答辩评分表-教师6'!H36,计分表!$A$1:$B$5,2,FALSE),0))/(IF('答辩评分表-教师1'!H36&lt;&gt;0,1,0)+IF('答辩评分表-教师2'!H36&lt;&gt;0,1,0)+IF('答辩评分表-教师3'!H36&lt;&gt;0,1,0)+IF('答辩评分表-教师4'!H36&lt;&gt;0,1,0)+IF('答辩评分表-教师5'!H36&lt;&gt;0,1,0)+IF('答辩评分表-教师6'!H36&lt;&gt;0,1,0))*汇总表!$G$2,"")</f>
        <v/>
      </c>
      <c r="I36" s="28" t="str">
        <f>IFERROR(IFERROR(VLOOKUP(实习单位鉴定!I36,计分表!$A$1:$B$5,2,FALSE),0)*汇总表!$E$2+IFERROR(VLOOKUP(实习指导鉴定!I36,计分表!$A$1:$B$5,2,FALSE),0)*汇总表!$F$2+(IFERROR(VLOOKUP('答辩评分表-教师1'!I36,计分表!$A$1:$B$5,2,FALSE),0)+IFERROR(VLOOKUP('答辩评分表-教师2'!I36,计分表!$A$1:$B$5,2,FALSE),0)+IFERROR(VLOOKUP('答辩评分表-教师3'!I36,计分表!$A$1:$B$5,2,FALSE),0)+IFERROR(VLOOKUP('答辩评分表-教师4'!I36,计分表!$A$1:$B$5,2,FALSE),0)+IFERROR(VLOOKUP('答辩评分表-教师5'!I36,计分表!$A$1:$B$5,2,FALSE),0)+IFERROR(VLOOKUP('答辩评分表-教师6'!I36,计分表!$A$1:$B$5,2,FALSE),0))/(IF('答辩评分表-教师1'!I36&lt;&gt;0,1,0)+IF('答辩评分表-教师2'!I36&lt;&gt;0,1,0)+IF('答辩评分表-教师3'!I36&lt;&gt;0,1,0)+IF('答辩评分表-教师4'!I36&lt;&gt;0,1,0)+IF('答辩评分表-教师5'!I36&lt;&gt;0,1,0)+IF('答辩评分表-教师6'!I36&lt;&gt;0,1,0))*汇总表!$G$2,"")</f>
        <v/>
      </c>
    </row>
    <row r="37" spans="1:9" x14ac:dyDescent="0.2">
      <c r="A37" s="28">
        <f>实习单位鉴定!A37</f>
        <v>34</v>
      </c>
      <c r="B37" s="28" t="str">
        <f>IF(实习单位鉴定!B37&lt;&gt;"",实习单位鉴定!B37,"")</f>
        <v>1706012038</v>
      </c>
      <c r="C37" s="28" t="str">
        <f>实习单位鉴定!C37</f>
        <v>高洪</v>
      </c>
      <c r="D37" s="28" t="str">
        <f>实习单位鉴定!D37</f>
        <v>姜海</v>
      </c>
      <c r="E37" s="28" t="str">
        <f>IFERROR(IFERROR(VLOOKUP(实习单位鉴定!E37,计分表!$A$1:$B$5,2,FALSE),0)*汇总表!$E$2+IFERROR(VLOOKUP(实习指导鉴定!E37,计分表!$A$1:$B$5,2,FALSE),0)*汇总表!$F$2+(IFERROR(VLOOKUP('答辩评分表-教师1'!E37,计分表!$A$1:$B$5,2,FALSE),0)+IFERROR(VLOOKUP('答辩评分表-教师2'!E37,计分表!$A$1:$B$5,2,FALSE),0)+IFERROR(VLOOKUP('答辩评分表-教师3'!E37,计分表!$A$1:$B$5,2,FALSE),0)+IFERROR(VLOOKUP('答辩评分表-教师4'!E37,计分表!$A$1:$B$5,2,FALSE),0)+IFERROR(VLOOKUP('答辩评分表-教师5'!E37,计分表!$A$1:$B$5,2,FALSE),0)+IFERROR(VLOOKUP('答辩评分表-教师6'!E37,计分表!$A$1:$B$5,2,FALSE),0))/(IF('答辩评分表-教师1'!E37&lt;&gt;0,1,0)+IF('答辩评分表-教师2'!E37&lt;&gt;0,1,0)+IF('答辩评分表-教师3'!E37&lt;&gt;0,1,0)+IF('答辩评分表-教师4'!E37&lt;&gt;0,1,0)+IF('答辩评分表-教师5'!E37&lt;&gt;0,1,0)+IF('答辩评分表-教师6'!E37&lt;&gt;0,1,0))*汇总表!$G$2,"")</f>
        <v/>
      </c>
      <c r="F37" s="28" t="str">
        <f>IFERROR(IFERROR(VLOOKUP(实习单位鉴定!F37,计分表!$A$1:$B$5,2,FALSE),0)*汇总表!$E$2+IFERROR(VLOOKUP(实习指导鉴定!F37,计分表!$A$1:$B$5,2,FALSE),0)*汇总表!$F$2+(IFERROR(VLOOKUP('答辩评分表-教师1'!F37,计分表!$A$1:$B$5,2,FALSE),0)+IFERROR(VLOOKUP('答辩评分表-教师2'!F37,计分表!$A$1:$B$5,2,FALSE),0)+IFERROR(VLOOKUP('答辩评分表-教师3'!F37,计分表!$A$1:$B$5,2,FALSE),0)+IFERROR(VLOOKUP('答辩评分表-教师4'!F37,计分表!$A$1:$B$5,2,FALSE),0)+IFERROR(VLOOKUP('答辩评分表-教师5'!F37,计分表!$A$1:$B$5,2,FALSE),0)+IFERROR(VLOOKUP('答辩评分表-教师6'!F37,计分表!$A$1:$B$5,2,FALSE),0))/(IF('答辩评分表-教师1'!F37&lt;&gt;0,1,0)+IF('答辩评分表-教师2'!F37&lt;&gt;0,1,0)+IF('答辩评分表-教师3'!F37&lt;&gt;0,1,0)+IF('答辩评分表-教师4'!F37&lt;&gt;0,1,0)+IF('答辩评分表-教师5'!F37&lt;&gt;0,1,0)+IF('答辩评分表-教师6'!F37&lt;&gt;0,1,0))*汇总表!$G$2,"")</f>
        <v/>
      </c>
      <c r="G37" s="28" t="str">
        <f>IFERROR(IFERROR(VLOOKUP(实习单位鉴定!G37,计分表!$A$1:$B$5,2,FALSE),0)*汇总表!$E$2+IFERROR(VLOOKUP(实习指导鉴定!G37,计分表!$A$1:$B$5,2,FALSE),0)*汇总表!$F$2+(IFERROR(VLOOKUP('答辩评分表-教师1'!G37,计分表!$A$1:$B$5,2,FALSE),0)+IFERROR(VLOOKUP('答辩评分表-教师2'!G37,计分表!$A$1:$B$5,2,FALSE),0)+IFERROR(VLOOKUP('答辩评分表-教师3'!G37,计分表!$A$1:$B$5,2,FALSE),0)+IFERROR(VLOOKUP('答辩评分表-教师4'!G37,计分表!$A$1:$B$5,2,FALSE),0)+IFERROR(VLOOKUP('答辩评分表-教师5'!G37,计分表!$A$1:$B$5,2,FALSE),0)+IFERROR(VLOOKUP('答辩评分表-教师6'!G37,计分表!$A$1:$B$5,2,FALSE),0))/(IF('答辩评分表-教师1'!G37&lt;&gt;0,1,0)+IF('答辩评分表-教师2'!G37&lt;&gt;0,1,0)+IF('答辩评分表-教师3'!G37&lt;&gt;0,1,0)+IF('答辩评分表-教师4'!G37&lt;&gt;0,1,0)+IF('答辩评分表-教师5'!G37&lt;&gt;0,1,0)+IF('答辩评分表-教师6'!G37&lt;&gt;0,1,0))*汇总表!$G$2,"")</f>
        <v/>
      </c>
      <c r="H37" s="28" t="str">
        <f>IFERROR(IFERROR(VLOOKUP(实习单位鉴定!H37,计分表!$A$1:$B$5,2,FALSE),0)*汇总表!$E$2+IFERROR(VLOOKUP(实习指导鉴定!H37,计分表!$A$1:$B$5,2,FALSE),0)*汇总表!$F$2+(IFERROR(VLOOKUP('答辩评分表-教师1'!H37,计分表!$A$1:$B$5,2,FALSE),0)+IFERROR(VLOOKUP('答辩评分表-教师2'!H37,计分表!$A$1:$B$5,2,FALSE),0)+IFERROR(VLOOKUP('答辩评分表-教师3'!H37,计分表!$A$1:$B$5,2,FALSE),0)+IFERROR(VLOOKUP('答辩评分表-教师4'!H37,计分表!$A$1:$B$5,2,FALSE),0)+IFERROR(VLOOKUP('答辩评分表-教师5'!H37,计分表!$A$1:$B$5,2,FALSE),0)+IFERROR(VLOOKUP('答辩评分表-教师6'!H37,计分表!$A$1:$B$5,2,FALSE),0))/(IF('答辩评分表-教师1'!H37&lt;&gt;0,1,0)+IF('答辩评分表-教师2'!H37&lt;&gt;0,1,0)+IF('答辩评分表-教师3'!H37&lt;&gt;0,1,0)+IF('答辩评分表-教师4'!H37&lt;&gt;0,1,0)+IF('答辩评分表-教师5'!H37&lt;&gt;0,1,0)+IF('答辩评分表-教师6'!H37&lt;&gt;0,1,0))*汇总表!$G$2,"")</f>
        <v/>
      </c>
      <c r="I37" s="28" t="str">
        <f>IFERROR(IFERROR(VLOOKUP(实习单位鉴定!I37,计分表!$A$1:$B$5,2,FALSE),0)*汇总表!$E$2+IFERROR(VLOOKUP(实习指导鉴定!I37,计分表!$A$1:$B$5,2,FALSE),0)*汇总表!$F$2+(IFERROR(VLOOKUP('答辩评分表-教师1'!I37,计分表!$A$1:$B$5,2,FALSE),0)+IFERROR(VLOOKUP('答辩评分表-教师2'!I37,计分表!$A$1:$B$5,2,FALSE),0)+IFERROR(VLOOKUP('答辩评分表-教师3'!I37,计分表!$A$1:$B$5,2,FALSE),0)+IFERROR(VLOOKUP('答辩评分表-教师4'!I37,计分表!$A$1:$B$5,2,FALSE),0)+IFERROR(VLOOKUP('答辩评分表-教师5'!I37,计分表!$A$1:$B$5,2,FALSE),0)+IFERROR(VLOOKUP('答辩评分表-教师6'!I37,计分表!$A$1:$B$5,2,FALSE),0))/(IF('答辩评分表-教师1'!I37&lt;&gt;0,1,0)+IF('答辩评分表-教师2'!I37&lt;&gt;0,1,0)+IF('答辩评分表-教师3'!I37&lt;&gt;0,1,0)+IF('答辩评分表-教师4'!I37&lt;&gt;0,1,0)+IF('答辩评分表-教师5'!I37&lt;&gt;0,1,0)+IF('答辩评分表-教师6'!I37&lt;&gt;0,1,0))*汇总表!$G$2,"")</f>
        <v/>
      </c>
    </row>
    <row r="38" spans="1:9" x14ac:dyDescent="0.2">
      <c r="A38" s="28">
        <f>实习单位鉴定!A38</f>
        <v>35</v>
      </c>
      <c r="B38" s="28" t="str">
        <f>IF(实习单位鉴定!B38&lt;&gt;"",实习单位鉴定!B38,"")</f>
        <v>1706014020</v>
      </c>
      <c r="C38" s="28" t="str">
        <f>实习单位鉴定!C38</f>
        <v>黄方寅</v>
      </c>
      <c r="D38" s="28" t="str">
        <f>实习单位鉴定!D38</f>
        <v>姜海</v>
      </c>
      <c r="E38" s="28" t="str">
        <f>IFERROR(IFERROR(VLOOKUP(实习单位鉴定!E38,计分表!$A$1:$B$5,2,FALSE),0)*汇总表!$E$2+IFERROR(VLOOKUP(实习指导鉴定!E38,计分表!$A$1:$B$5,2,FALSE),0)*汇总表!$F$2+(IFERROR(VLOOKUP('答辩评分表-教师1'!E38,计分表!$A$1:$B$5,2,FALSE),0)+IFERROR(VLOOKUP('答辩评分表-教师2'!E38,计分表!$A$1:$B$5,2,FALSE),0)+IFERROR(VLOOKUP('答辩评分表-教师3'!E38,计分表!$A$1:$B$5,2,FALSE),0)+IFERROR(VLOOKUP('答辩评分表-教师4'!E38,计分表!$A$1:$B$5,2,FALSE),0)+IFERROR(VLOOKUP('答辩评分表-教师5'!E38,计分表!$A$1:$B$5,2,FALSE),0)+IFERROR(VLOOKUP('答辩评分表-教师6'!E38,计分表!$A$1:$B$5,2,FALSE),0))/(IF('答辩评分表-教师1'!E38&lt;&gt;0,1,0)+IF('答辩评分表-教师2'!E38&lt;&gt;0,1,0)+IF('答辩评分表-教师3'!E38&lt;&gt;0,1,0)+IF('答辩评分表-教师4'!E38&lt;&gt;0,1,0)+IF('答辩评分表-教师5'!E38&lt;&gt;0,1,0)+IF('答辩评分表-教师6'!E38&lt;&gt;0,1,0))*汇总表!$G$2,"")</f>
        <v/>
      </c>
      <c r="F38" s="28" t="str">
        <f>IFERROR(IFERROR(VLOOKUP(实习单位鉴定!F38,计分表!$A$1:$B$5,2,FALSE),0)*汇总表!$E$2+IFERROR(VLOOKUP(实习指导鉴定!F38,计分表!$A$1:$B$5,2,FALSE),0)*汇总表!$F$2+(IFERROR(VLOOKUP('答辩评分表-教师1'!F38,计分表!$A$1:$B$5,2,FALSE),0)+IFERROR(VLOOKUP('答辩评分表-教师2'!F38,计分表!$A$1:$B$5,2,FALSE),0)+IFERROR(VLOOKUP('答辩评分表-教师3'!F38,计分表!$A$1:$B$5,2,FALSE),0)+IFERROR(VLOOKUP('答辩评分表-教师4'!F38,计分表!$A$1:$B$5,2,FALSE),0)+IFERROR(VLOOKUP('答辩评分表-教师5'!F38,计分表!$A$1:$B$5,2,FALSE),0)+IFERROR(VLOOKUP('答辩评分表-教师6'!F38,计分表!$A$1:$B$5,2,FALSE),0))/(IF('答辩评分表-教师1'!F38&lt;&gt;0,1,0)+IF('答辩评分表-教师2'!F38&lt;&gt;0,1,0)+IF('答辩评分表-教师3'!F38&lt;&gt;0,1,0)+IF('答辩评分表-教师4'!F38&lt;&gt;0,1,0)+IF('答辩评分表-教师5'!F38&lt;&gt;0,1,0)+IF('答辩评分表-教师6'!F38&lt;&gt;0,1,0))*汇总表!$G$2,"")</f>
        <v/>
      </c>
      <c r="G38" s="28" t="str">
        <f>IFERROR(IFERROR(VLOOKUP(实习单位鉴定!G38,计分表!$A$1:$B$5,2,FALSE),0)*汇总表!$E$2+IFERROR(VLOOKUP(实习指导鉴定!G38,计分表!$A$1:$B$5,2,FALSE),0)*汇总表!$F$2+(IFERROR(VLOOKUP('答辩评分表-教师1'!G38,计分表!$A$1:$B$5,2,FALSE),0)+IFERROR(VLOOKUP('答辩评分表-教师2'!G38,计分表!$A$1:$B$5,2,FALSE),0)+IFERROR(VLOOKUP('答辩评分表-教师3'!G38,计分表!$A$1:$B$5,2,FALSE),0)+IFERROR(VLOOKUP('答辩评分表-教师4'!G38,计分表!$A$1:$B$5,2,FALSE),0)+IFERROR(VLOOKUP('答辩评分表-教师5'!G38,计分表!$A$1:$B$5,2,FALSE),0)+IFERROR(VLOOKUP('答辩评分表-教师6'!G38,计分表!$A$1:$B$5,2,FALSE),0))/(IF('答辩评分表-教师1'!G38&lt;&gt;0,1,0)+IF('答辩评分表-教师2'!G38&lt;&gt;0,1,0)+IF('答辩评分表-教师3'!G38&lt;&gt;0,1,0)+IF('答辩评分表-教师4'!G38&lt;&gt;0,1,0)+IF('答辩评分表-教师5'!G38&lt;&gt;0,1,0)+IF('答辩评分表-教师6'!G38&lt;&gt;0,1,0))*汇总表!$G$2,"")</f>
        <v/>
      </c>
      <c r="H38" s="28" t="str">
        <f>IFERROR(IFERROR(VLOOKUP(实习单位鉴定!H38,计分表!$A$1:$B$5,2,FALSE),0)*汇总表!$E$2+IFERROR(VLOOKUP(实习指导鉴定!H38,计分表!$A$1:$B$5,2,FALSE),0)*汇总表!$F$2+(IFERROR(VLOOKUP('答辩评分表-教师1'!H38,计分表!$A$1:$B$5,2,FALSE),0)+IFERROR(VLOOKUP('答辩评分表-教师2'!H38,计分表!$A$1:$B$5,2,FALSE),0)+IFERROR(VLOOKUP('答辩评分表-教师3'!H38,计分表!$A$1:$B$5,2,FALSE),0)+IFERROR(VLOOKUP('答辩评分表-教师4'!H38,计分表!$A$1:$B$5,2,FALSE),0)+IFERROR(VLOOKUP('答辩评分表-教师5'!H38,计分表!$A$1:$B$5,2,FALSE),0)+IFERROR(VLOOKUP('答辩评分表-教师6'!H38,计分表!$A$1:$B$5,2,FALSE),0))/(IF('答辩评分表-教师1'!H38&lt;&gt;0,1,0)+IF('答辩评分表-教师2'!H38&lt;&gt;0,1,0)+IF('答辩评分表-教师3'!H38&lt;&gt;0,1,0)+IF('答辩评分表-教师4'!H38&lt;&gt;0,1,0)+IF('答辩评分表-教师5'!H38&lt;&gt;0,1,0)+IF('答辩评分表-教师6'!H38&lt;&gt;0,1,0))*汇总表!$G$2,"")</f>
        <v/>
      </c>
      <c r="I38" s="28" t="str">
        <f>IFERROR(IFERROR(VLOOKUP(实习单位鉴定!I38,计分表!$A$1:$B$5,2,FALSE),0)*汇总表!$E$2+IFERROR(VLOOKUP(实习指导鉴定!I38,计分表!$A$1:$B$5,2,FALSE),0)*汇总表!$F$2+(IFERROR(VLOOKUP('答辩评分表-教师1'!I38,计分表!$A$1:$B$5,2,FALSE),0)+IFERROR(VLOOKUP('答辩评分表-教师2'!I38,计分表!$A$1:$B$5,2,FALSE),0)+IFERROR(VLOOKUP('答辩评分表-教师3'!I38,计分表!$A$1:$B$5,2,FALSE),0)+IFERROR(VLOOKUP('答辩评分表-教师4'!I38,计分表!$A$1:$B$5,2,FALSE),0)+IFERROR(VLOOKUP('答辩评分表-教师5'!I38,计分表!$A$1:$B$5,2,FALSE),0)+IFERROR(VLOOKUP('答辩评分表-教师6'!I38,计分表!$A$1:$B$5,2,FALSE),0))/(IF('答辩评分表-教师1'!I38&lt;&gt;0,1,0)+IF('答辩评分表-教师2'!I38&lt;&gt;0,1,0)+IF('答辩评分表-教师3'!I38&lt;&gt;0,1,0)+IF('答辩评分表-教师4'!I38&lt;&gt;0,1,0)+IF('答辩评分表-教师5'!I38&lt;&gt;0,1,0)+IF('答辩评分表-教师6'!I38&lt;&gt;0,1,0))*汇总表!$G$2,"")</f>
        <v/>
      </c>
    </row>
    <row r="39" spans="1:9" x14ac:dyDescent="0.2">
      <c r="A39" s="28">
        <f>实习单位鉴定!A39</f>
        <v>36</v>
      </c>
      <c r="B39" s="28" t="str">
        <f>IF(实习单位鉴定!B39&lt;&gt;"",实习单位鉴定!B39,"")</f>
        <v>1706014022</v>
      </c>
      <c r="C39" s="28" t="str">
        <f>实习单位鉴定!C39</f>
        <v>叶晓亮</v>
      </c>
      <c r="D39" s="28" t="str">
        <f>实习单位鉴定!D39</f>
        <v>姜海</v>
      </c>
      <c r="E39" s="28" t="str">
        <f>IFERROR(IFERROR(VLOOKUP(实习单位鉴定!E39,计分表!$A$1:$B$5,2,FALSE),0)*汇总表!$E$2+IFERROR(VLOOKUP(实习指导鉴定!E39,计分表!$A$1:$B$5,2,FALSE),0)*汇总表!$F$2+(IFERROR(VLOOKUP('答辩评分表-教师1'!E39,计分表!$A$1:$B$5,2,FALSE),0)+IFERROR(VLOOKUP('答辩评分表-教师2'!E39,计分表!$A$1:$B$5,2,FALSE),0)+IFERROR(VLOOKUP('答辩评分表-教师3'!E39,计分表!$A$1:$B$5,2,FALSE),0)+IFERROR(VLOOKUP('答辩评分表-教师4'!E39,计分表!$A$1:$B$5,2,FALSE),0)+IFERROR(VLOOKUP('答辩评分表-教师5'!E39,计分表!$A$1:$B$5,2,FALSE),0)+IFERROR(VLOOKUP('答辩评分表-教师6'!E39,计分表!$A$1:$B$5,2,FALSE),0))/(IF('答辩评分表-教师1'!E39&lt;&gt;0,1,0)+IF('答辩评分表-教师2'!E39&lt;&gt;0,1,0)+IF('答辩评分表-教师3'!E39&lt;&gt;0,1,0)+IF('答辩评分表-教师4'!E39&lt;&gt;0,1,0)+IF('答辩评分表-教师5'!E39&lt;&gt;0,1,0)+IF('答辩评分表-教师6'!E39&lt;&gt;0,1,0))*汇总表!$G$2,"")</f>
        <v/>
      </c>
      <c r="F39" s="28" t="str">
        <f>IFERROR(IFERROR(VLOOKUP(实习单位鉴定!F39,计分表!$A$1:$B$5,2,FALSE),0)*汇总表!$E$2+IFERROR(VLOOKUP(实习指导鉴定!F39,计分表!$A$1:$B$5,2,FALSE),0)*汇总表!$F$2+(IFERROR(VLOOKUP('答辩评分表-教师1'!F39,计分表!$A$1:$B$5,2,FALSE),0)+IFERROR(VLOOKUP('答辩评分表-教师2'!F39,计分表!$A$1:$B$5,2,FALSE),0)+IFERROR(VLOOKUP('答辩评分表-教师3'!F39,计分表!$A$1:$B$5,2,FALSE),0)+IFERROR(VLOOKUP('答辩评分表-教师4'!F39,计分表!$A$1:$B$5,2,FALSE),0)+IFERROR(VLOOKUP('答辩评分表-教师5'!F39,计分表!$A$1:$B$5,2,FALSE),0)+IFERROR(VLOOKUP('答辩评分表-教师6'!F39,计分表!$A$1:$B$5,2,FALSE),0))/(IF('答辩评分表-教师1'!F39&lt;&gt;0,1,0)+IF('答辩评分表-教师2'!F39&lt;&gt;0,1,0)+IF('答辩评分表-教师3'!F39&lt;&gt;0,1,0)+IF('答辩评分表-教师4'!F39&lt;&gt;0,1,0)+IF('答辩评分表-教师5'!F39&lt;&gt;0,1,0)+IF('答辩评分表-教师6'!F39&lt;&gt;0,1,0))*汇总表!$G$2,"")</f>
        <v/>
      </c>
      <c r="G39" s="28" t="str">
        <f>IFERROR(IFERROR(VLOOKUP(实习单位鉴定!G39,计分表!$A$1:$B$5,2,FALSE),0)*汇总表!$E$2+IFERROR(VLOOKUP(实习指导鉴定!G39,计分表!$A$1:$B$5,2,FALSE),0)*汇总表!$F$2+(IFERROR(VLOOKUP('答辩评分表-教师1'!G39,计分表!$A$1:$B$5,2,FALSE),0)+IFERROR(VLOOKUP('答辩评分表-教师2'!G39,计分表!$A$1:$B$5,2,FALSE),0)+IFERROR(VLOOKUP('答辩评分表-教师3'!G39,计分表!$A$1:$B$5,2,FALSE),0)+IFERROR(VLOOKUP('答辩评分表-教师4'!G39,计分表!$A$1:$B$5,2,FALSE),0)+IFERROR(VLOOKUP('答辩评分表-教师5'!G39,计分表!$A$1:$B$5,2,FALSE),0)+IFERROR(VLOOKUP('答辩评分表-教师6'!G39,计分表!$A$1:$B$5,2,FALSE),0))/(IF('答辩评分表-教师1'!G39&lt;&gt;0,1,0)+IF('答辩评分表-教师2'!G39&lt;&gt;0,1,0)+IF('答辩评分表-教师3'!G39&lt;&gt;0,1,0)+IF('答辩评分表-教师4'!G39&lt;&gt;0,1,0)+IF('答辩评分表-教师5'!G39&lt;&gt;0,1,0)+IF('答辩评分表-教师6'!G39&lt;&gt;0,1,0))*汇总表!$G$2,"")</f>
        <v/>
      </c>
      <c r="H39" s="28" t="str">
        <f>IFERROR(IFERROR(VLOOKUP(实习单位鉴定!H39,计分表!$A$1:$B$5,2,FALSE),0)*汇总表!$E$2+IFERROR(VLOOKUP(实习指导鉴定!H39,计分表!$A$1:$B$5,2,FALSE),0)*汇总表!$F$2+(IFERROR(VLOOKUP('答辩评分表-教师1'!H39,计分表!$A$1:$B$5,2,FALSE),0)+IFERROR(VLOOKUP('答辩评分表-教师2'!H39,计分表!$A$1:$B$5,2,FALSE),0)+IFERROR(VLOOKUP('答辩评分表-教师3'!H39,计分表!$A$1:$B$5,2,FALSE),0)+IFERROR(VLOOKUP('答辩评分表-教师4'!H39,计分表!$A$1:$B$5,2,FALSE),0)+IFERROR(VLOOKUP('答辩评分表-教师5'!H39,计分表!$A$1:$B$5,2,FALSE),0)+IFERROR(VLOOKUP('答辩评分表-教师6'!H39,计分表!$A$1:$B$5,2,FALSE),0))/(IF('答辩评分表-教师1'!H39&lt;&gt;0,1,0)+IF('答辩评分表-教师2'!H39&lt;&gt;0,1,0)+IF('答辩评分表-教师3'!H39&lt;&gt;0,1,0)+IF('答辩评分表-教师4'!H39&lt;&gt;0,1,0)+IF('答辩评分表-教师5'!H39&lt;&gt;0,1,0)+IF('答辩评分表-教师6'!H39&lt;&gt;0,1,0))*汇总表!$G$2,"")</f>
        <v/>
      </c>
      <c r="I39" s="28" t="str">
        <f>IFERROR(IFERROR(VLOOKUP(实习单位鉴定!I39,计分表!$A$1:$B$5,2,FALSE),0)*汇总表!$E$2+IFERROR(VLOOKUP(实习指导鉴定!I39,计分表!$A$1:$B$5,2,FALSE),0)*汇总表!$F$2+(IFERROR(VLOOKUP('答辩评分表-教师1'!I39,计分表!$A$1:$B$5,2,FALSE),0)+IFERROR(VLOOKUP('答辩评分表-教师2'!I39,计分表!$A$1:$B$5,2,FALSE),0)+IFERROR(VLOOKUP('答辩评分表-教师3'!I39,计分表!$A$1:$B$5,2,FALSE),0)+IFERROR(VLOOKUP('答辩评分表-教师4'!I39,计分表!$A$1:$B$5,2,FALSE),0)+IFERROR(VLOOKUP('答辩评分表-教师5'!I39,计分表!$A$1:$B$5,2,FALSE),0)+IFERROR(VLOOKUP('答辩评分表-教师6'!I39,计分表!$A$1:$B$5,2,FALSE),0))/(IF('答辩评分表-教师1'!I39&lt;&gt;0,1,0)+IF('答辩评分表-教师2'!I39&lt;&gt;0,1,0)+IF('答辩评分表-教师3'!I39&lt;&gt;0,1,0)+IF('答辩评分表-教师4'!I39&lt;&gt;0,1,0)+IF('答辩评分表-教师5'!I39&lt;&gt;0,1,0)+IF('答辩评分表-教师6'!I39&lt;&gt;0,1,0))*汇总表!$G$2,"")</f>
        <v/>
      </c>
    </row>
    <row r="40" spans="1:9" x14ac:dyDescent="0.2">
      <c r="A40" s="28">
        <f>实习单位鉴定!A40</f>
        <v>37</v>
      </c>
      <c r="B40" s="28" t="str">
        <f>IF(实习单位鉴定!B40&lt;&gt;"",实习单位鉴定!B40,"")</f>
        <v>1706014042</v>
      </c>
      <c r="C40" s="28" t="str">
        <f>实习单位鉴定!C40</f>
        <v>程佳祎</v>
      </c>
      <c r="D40" s="28" t="str">
        <f>实习单位鉴定!D40</f>
        <v>姜海</v>
      </c>
      <c r="E40" s="28" t="str">
        <f>IFERROR(IFERROR(VLOOKUP(实习单位鉴定!E40,计分表!$A$1:$B$5,2,FALSE),0)*汇总表!$E$2+IFERROR(VLOOKUP(实习指导鉴定!E40,计分表!$A$1:$B$5,2,FALSE),0)*汇总表!$F$2+(IFERROR(VLOOKUP('答辩评分表-教师1'!E40,计分表!$A$1:$B$5,2,FALSE),0)+IFERROR(VLOOKUP('答辩评分表-教师2'!E40,计分表!$A$1:$B$5,2,FALSE),0)+IFERROR(VLOOKUP('答辩评分表-教师3'!E40,计分表!$A$1:$B$5,2,FALSE),0)+IFERROR(VLOOKUP('答辩评分表-教师4'!E40,计分表!$A$1:$B$5,2,FALSE),0)+IFERROR(VLOOKUP('答辩评分表-教师5'!E40,计分表!$A$1:$B$5,2,FALSE),0)+IFERROR(VLOOKUP('答辩评分表-教师6'!E40,计分表!$A$1:$B$5,2,FALSE),0))/(IF('答辩评分表-教师1'!E40&lt;&gt;0,1,0)+IF('答辩评分表-教师2'!E40&lt;&gt;0,1,0)+IF('答辩评分表-教师3'!E40&lt;&gt;0,1,0)+IF('答辩评分表-教师4'!E40&lt;&gt;0,1,0)+IF('答辩评分表-教师5'!E40&lt;&gt;0,1,0)+IF('答辩评分表-教师6'!E40&lt;&gt;0,1,0))*汇总表!$G$2,"")</f>
        <v/>
      </c>
      <c r="F40" s="28" t="str">
        <f>IFERROR(IFERROR(VLOOKUP(实习单位鉴定!F40,计分表!$A$1:$B$5,2,FALSE),0)*汇总表!$E$2+IFERROR(VLOOKUP(实习指导鉴定!F40,计分表!$A$1:$B$5,2,FALSE),0)*汇总表!$F$2+(IFERROR(VLOOKUP('答辩评分表-教师1'!F40,计分表!$A$1:$B$5,2,FALSE),0)+IFERROR(VLOOKUP('答辩评分表-教师2'!F40,计分表!$A$1:$B$5,2,FALSE),0)+IFERROR(VLOOKUP('答辩评分表-教师3'!F40,计分表!$A$1:$B$5,2,FALSE),0)+IFERROR(VLOOKUP('答辩评分表-教师4'!F40,计分表!$A$1:$B$5,2,FALSE),0)+IFERROR(VLOOKUP('答辩评分表-教师5'!F40,计分表!$A$1:$B$5,2,FALSE),0)+IFERROR(VLOOKUP('答辩评分表-教师6'!F40,计分表!$A$1:$B$5,2,FALSE),0))/(IF('答辩评分表-教师1'!F40&lt;&gt;0,1,0)+IF('答辩评分表-教师2'!F40&lt;&gt;0,1,0)+IF('答辩评分表-教师3'!F40&lt;&gt;0,1,0)+IF('答辩评分表-教师4'!F40&lt;&gt;0,1,0)+IF('答辩评分表-教师5'!F40&lt;&gt;0,1,0)+IF('答辩评分表-教师6'!F40&lt;&gt;0,1,0))*汇总表!$G$2,"")</f>
        <v/>
      </c>
      <c r="G40" s="28" t="str">
        <f>IFERROR(IFERROR(VLOOKUP(实习单位鉴定!G40,计分表!$A$1:$B$5,2,FALSE),0)*汇总表!$E$2+IFERROR(VLOOKUP(实习指导鉴定!G40,计分表!$A$1:$B$5,2,FALSE),0)*汇总表!$F$2+(IFERROR(VLOOKUP('答辩评分表-教师1'!G40,计分表!$A$1:$B$5,2,FALSE),0)+IFERROR(VLOOKUP('答辩评分表-教师2'!G40,计分表!$A$1:$B$5,2,FALSE),0)+IFERROR(VLOOKUP('答辩评分表-教师3'!G40,计分表!$A$1:$B$5,2,FALSE),0)+IFERROR(VLOOKUP('答辩评分表-教师4'!G40,计分表!$A$1:$B$5,2,FALSE),0)+IFERROR(VLOOKUP('答辩评分表-教师5'!G40,计分表!$A$1:$B$5,2,FALSE),0)+IFERROR(VLOOKUP('答辩评分表-教师6'!G40,计分表!$A$1:$B$5,2,FALSE),0))/(IF('答辩评分表-教师1'!G40&lt;&gt;0,1,0)+IF('答辩评分表-教师2'!G40&lt;&gt;0,1,0)+IF('答辩评分表-教师3'!G40&lt;&gt;0,1,0)+IF('答辩评分表-教师4'!G40&lt;&gt;0,1,0)+IF('答辩评分表-教师5'!G40&lt;&gt;0,1,0)+IF('答辩评分表-教师6'!G40&lt;&gt;0,1,0))*汇总表!$G$2,"")</f>
        <v/>
      </c>
      <c r="H40" s="28" t="str">
        <f>IFERROR(IFERROR(VLOOKUP(实习单位鉴定!H40,计分表!$A$1:$B$5,2,FALSE),0)*汇总表!$E$2+IFERROR(VLOOKUP(实习指导鉴定!H40,计分表!$A$1:$B$5,2,FALSE),0)*汇总表!$F$2+(IFERROR(VLOOKUP('答辩评分表-教师1'!H40,计分表!$A$1:$B$5,2,FALSE),0)+IFERROR(VLOOKUP('答辩评分表-教师2'!H40,计分表!$A$1:$B$5,2,FALSE),0)+IFERROR(VLOOKUP('答辩评分表-教师3'!H40,计分表!$A$1:$B$5,2,FALSE),0)+IFERROR(VLOOKUP('答辩评分表-教师4'!H40,计分表!$A$1:$B$5,2,FALSE),0)+IFERROR(VLOOKUP('答辩评分表-教师5'!H40,计分表!$A$1:$B$5,2,FALSE),0)+IFERROR(VLOOKUP('答辩评分表-教师6'!H40,计分表!$A$1:$B$5,2,FALSE),0))/(IF('答辩评分表-教师1'!H40&lt;&gt;0,1,0)+IF('答辩评分表-教师2'!H40&lt;&gt;0,1,0)+IF('答辩评分表-教师3'!H40&lt;&gt;0,1,0)+IF('答辩评分表-教师4'!H40&lt;&gt;0,1,0)+IF('答辩评分表-教师5'!H40&lt;&gt;0,1,0)+IF('答辩评分表-教师6'!H40&lt;&gt;0,1,0))*汇总表!$G$2,"")</f>
        <v/>
      </c>
      <c r="I40" s="28" t="str">
        <f>IFERROR(IFERROR(VLOOKUP(实习单位鉴定!I40,计分表!$A$1:$B$5,2,FALSE),0)*汇总表!$E$2+IFERROR(VLOOKUP(实习指导鉴定!I40,计分表!$A$1:$B$5,2,FALSE),0)*汇总表!$F$2+(IFERROR(VLOOKUP('答辩评分表-教师1'!I40,计分表!$A$1:$B$5,2,FALSE),0)+IFERROR(VLOOKUP('答辩评分表-教师2'!I40,计分表!$A$1:$B$5,2,FALSE),0)+IFERROR(VLOOKUP('答辩评分表-教师3'!I40,计分表!$A$1:$B$5,2,FALSE),0)+IFERROR(VLOOKUP('答辩评分表-教师4'!I40,计分表!$A$1:$B$5,2,FALSE),0)+IFERROR(VLOOKUP('答辩评分表-教师5'!I40,计分表!$A$1:$B$5,2,FALSE),0)+IFERROR(VLOOKUP('答辩评分表-教师6'!I40,计分表!$A$1:$B$5,2,FALSE),0))/(IF('答辩评分表-教师1'!I40&lt;&gt;0,1,0)+IF('答辩评分表-教师2'!I40&lt;&gt;0,1,0)+IF('答辩评分表-教师3'!I40&lt;&gt;0,1,0)+IF('答辩评分表-教师4'!I40&lt;&gt;0,1,0)+IF('答辩评分表-教师5'!I40&lt;&gt;0,1,0)+IF('答辩评分表-教师6'!I40&lt;&gt;0,1,0))*汇总表!$G$2,"")</f>
        <v/>
      </c>
    </row>
    <row r="41" spans="1:9" x14ac:dyDescent="0.2">
      <c r="A41" s="28">
        <f>实习单位鉴定!A41</f>
        <v>38</v>
      </c>
      <c r="B41" s="28" t="str">
        <f>IF(实习单位鉴定!B41&lt;&gt;"",实习单位鉴定!B41,"")</f>
        <v>1706011026</v>
      </c>
      <c r="C41" s="28" t="str">
        <f>实习单位鉴定!C41</f>
        <v>吕扬扬</v>
      </c>
      <c r="D41" s="28" t="str">
        <f>实习单位鉴定!D41</f>
        <v>姜海</v>
      </c>
      <c r="E41" s="28" t="str">
        <f>IFERROR(IFERROR(VLOOKUP(实习单位鉴定!E41,计分表!$A$1:$B$5,2,FALSE),0)*汇总表!$E$2+IFERROR(VLOOKUP(实习指导鉴定!E41,计分表!$A$1:$B$5,2,FALSE),0)*汇总表!$F$2+(IFERROR(VLOOKUP('答辩评分表-教师1'!E41,计分表!$A$1:$B$5,2,FALSE),0)+IFERROR(VLOOKUP('答辩评分表-教师2'!E41,计分表!$A$1:$B$5,2,FALSE),0)+IFERROR(VLOOKUP('答辩评分表-教师3'!E41,计分表!$A$1:$B$5,2,FALSE),0)+IFERROR(VLOOKUP('答辩评分表-教师4'!E41,计分表!$A$1:$B$5,2,FALSE),0)+IFERROR(VLOOKUP('答辩评分表-教师5'!E41,计分表!$A$1:$B$5,2,FALSE),0)+IFERROR(VLOOKUP('答辩评分表-教师6'!E41,计分表!$A$1:$B$5,2,FALSE),0))/(IF('答辩评分表-教师1'!E41&lt;&gt;0,1,0)+IF('答辩评分表-教师2'!E41&lt;&gt;0,1,0)+IF('答辩评分表-教师3'!E41&lt;&gt;0,1,0)+IF('答辩评分表-教师4'!E41&lt;&gt;0,1,0)+IF('答辩评分表-教师5'!E41&lt;&gt;0,1,0)+IF('答辩评分表-教师6'!E41&lt;&gt;0,1,0))*汇总表!$G$2,"")</f>
        <v/>
      </c>
      <c r="F41" s="28" t="str">
        <f>IFERROR(IFERROR(VLOOKUP(实习单位鉴定!F41,计分表!$A$1:$B$5,2,FALSE),0)*汇总表!$E$2+IFERROR(VLOOKUP(实习指导鉴定!F41,计分表!$A$1:$B$5,2,FALSE),0)*汇总表!$F$2+(IFERROR(VLOOKUP('答辩评分表-教师1'!F41,计分表!$A$1:$B$5,2,FALSE),0)+IFERROR(VLOOKUP('答辩评分表-教师2'!F41,计分表!$A$1:$B$5,2,FALSE),0)+IFERROR(VLOOKUP('答辩评分表-教师3'!F41,计分表!$A$1:$B$5,2,FALSE),0)+IFERROR(VLOOKUP('答辩评分表-教师4'!F41,计分表!$A$1:$B$5,2,FALSE),0)+IFERROR(VLOOKUP('答辩评分表-教师5'!F41,计分表!$A$1:$B$5,2,FALSE),0)+IFERROR(VLOOKUP('答辩评分表-教师6'!F41,计分表!$A$1:$B$5,2,FALSE),0))/(IF('答辩评分表-教师1'!F41&lt;&gt;0,1,0)+IF('答辩评分表-教师2'!F41&lt;&gt;0,1,0)+IF('答辩评分表-教师3'!F41&lt;&gt;0,1,0)+IF('答辩评分表-教师4'!F41&lt;&gt;0,1,0)+IF('答辩评分表-教师5'!F41&lt;&gt;0,1,0)+IF('答辩评分表-教师6'!F41&lt;&gt;0,1,0))*汇总表!$G$2,"")</f>
        <v/>
      </c>
      <c r="G41" s="28" t="str">
        <f>IFERROR(IFERROR(VLOOKUP(实习单位鉴定!G41,计分表!$A$1:$B$5,2,FALSE),0)*汇总表!$E$2+IFERROR(VLOOKUP(实习指导鉴定!G41,计分表!$A$1:$B$5,2,FALSE),0)*汇总表!$F$2+(IFERROR(VLOOKUP('答辩评分表-教师1'!G41,计分表!$A$1:$B$5,2,FALSE),0)+IFERROR(VLOOKUP('答辩评分表-教师2'!G41,计分表!$A$1:$B$5,2,FALSE),0)+IFERROR(VLOOKUP('答辩评分表-教师3'!G41,计分表!$A$1:$B$5,2,FALSE),0)+IFERROR(VLOOKUP('答辩评分表-教师4'!G41,计分表!$A$1:$B$5,2,FALSE),0)+IFERROR(VLOOKUP('答辩评分表-教师5'!G41,计分表!$A$1:$B$5,2,FALSE),0)+IFERROR(VLOOKUP('答辩评分表-教师6'!G41,计分表!$A$1:$B$5,2,FALSE),0))/(IF('答辩评分表-教师1'!G41&lt;&gt;0,1,0)+IF('答辩评分表-教师2'!G41&lt;&gt;0,1,0)+IF('答辩评分表-教师3'!G41&lt;&gt;0,1,0)+IF('答辩评分表-教师4'!G41&lt;&gt;0,1,0)+IF('答辩评分表-教师5'!G41&lt;&gt;0,1,0)+IF('答辩评分表-教师6'!G41&lt;&gt;0,1,0))*汇总表!$G$2,"")</f>
        <v/>
      </c>
      <c r="H41" s="28" t="str">
        <f>IFERROR(IFERROR(VLOOKUP(实习单位鉴定!H41,计分表!$A$1:$B$5,2,FALSE),0)*汇总表!$E$2+IFERROR(VLOOKUP(实习指导鉴定!H41,计分表!$A$1:$B$5,2,FALSE),0)*汇总表!$F$2+(IFERROR(VLOOKUP('答辩评分表-教师1'!H41,计分表!$A$1:$B$5,2,FALSE),0)+IFERROR(VLOOKUP('答辩评分表-教师2'!H41,计分表!$A$1:$B$5,2,FALSE),0)+IFERROR(VLOOKUP('答辩评分表-教师3'!H41,计分表!$A$1:$B$5,2,FALSE),0)+IFERROR(VLOOKUP('答辩评分表-教师4'!H41,计分表!$A$1:$B$5,2,FALSE),0)+IFERROR(VLOOKUP('答辩评分表-教师5'!H41,计分表!$A$1:$B$5,2,FALSE),0)+IFERROR(VLOOKUP('答辩评分表-教师6'!H41,计分表!$A$1:$B$5,2,FALSE),0))/(IF('答辩评分表-教师1'!H41&lt;&gt;0,1,0)+IF('答辩评分表-教师2'!H41&lt;&gt;0,1,0)+IF('答辩评分表-教师3'!H41&lt;&gt;0,1,0)+IF('答辩评分表-教师4'!H41&lt;&gt;0,1,0)+IF('答辩评分表-教师5'!H41&lt;&gt;0,1,0)+IF('答辩评分表-教师6'!H41&lt;&gt;0,1,0))*汇总表!$G$2,"")</f>
        <v/>
      </c>
      <c r="I41" s="28" t="str">
        <f>IFERROR(IFERROR(VLOOKUP(实习单位鉴定!I41,计分表!$A$1:$B$5,2,FALSE),0)*汇总表!$E$2+IFERROR(VLOOKUP(实习指导鉴定!I41,计分表!$A$1:$B$5,2,FALSE),0)*汇总表!$F$2+(IFERROR(VLOOKUP('答辩评分表-教师1'!I41,计分表!$A$1:$B$5,2,FALSE),0)+IFERROR(VLOOKUP('答辩评分表-教师2'!I41,计分表!$A$1:$B$5,2,FALSE),0)+IFERROR(VLOOKUP('答辩评分表-教师3'!I41,计分表!$A$1:$B$5,2,FALSE),0)+IFERROR(VLOOKUP('答辩评分表-教师4'!I41,计分表!$A$1:$B$5,2,FALSE),0)+IFERROR(VLOOKUP('答辩评分表-教师5'!I41,计分表!$A$1:$B$5,2,FALSE),0)+IFERROR(VLOOKUP('答辩评分表-教师6'!I41,计分表!$A$1:$B$5,2,FALSE),0))/(IF('答辩评分表-教师1'!I41&lt;&gt;0,1,0)+IF('答辩评分表-教师2'!I41&lt;&gt;0,1,0)+IF('答辩评分表-教师3'!I41&lt;&gt;0,1,0)+IF('答辩评分表-教师4'!I41&lt;&gt;0,1,0)+IF('答辩评分表-教师5'!I41&lt;&gt;0,1,0)+IF('答辩评分表-教师6'!I41&lt;&gt;0,1,0))*汇总表!$G$2,"")</f>
        <v/>
      </c>
    </row>
    <row r="42" spans="1:9" x14ac:dyDescent="0.2">
      <c r="A42" s="28">
        <f>实习单位鉴定!A42</f>
        <v>39</v>
      </c>
      <c r="B42" s="28" t="str">
        <f>IF(实习单位鉴定!B42&lt;&gt;"",实习单位鉴定!B42,"")</f>
        <v>1706011033</v>
      </c>
      <c r="C42" s="28" t="str">
        <f>实习单位鉴定!C42</f>
        <v>刘一博</v>
      </c>
      <c r="D42" s="28" t="str">
        <f>实习单位鉴定!D42</f>
        <v>姜海</v>
      </c>
      <c r="E42" s="28" t="str">
        <f>IFERROR(IFERROR(VLOOKUP(实习单位鉴定!E42,计分表!$A$1:$B$5,2,FALSE),0)*汇总表!$E$2+IFERROR(VLOOKUP(实习指导鉴定!E42,计分表!$A$1:$B$5,2,FALSE),0)*汇总表!$F$2+(IFERROR(VLOOKUP('答辩评分表-教师1'!E42,计分表!$A$1:$B$5,2,FALSE),0)+IFERROR(VLOOKUP('答辩评分表-教师2'!E42,计分表!$A$1:$B$5,2,FALSE),0)+IFERROR(VLOOKUP('答辩评分表-教师3'!E42,计分表!$A$1:$B$5,2,FALSE),0)+IFERROR(VLOOKUP('答辩评分表-教师4'!E42,计分表!$A$1:$B$5,2,FALSE),0)+IFERROR(VLOOKUP('答辩评分表-教师5'!E42,计分表!$A$1:$B$5,2,FALSE),0)+IFERROR(VLOOKUP('答辩评分表-教师6'!E42,计分表!$A$1:$B$5,2,FALSE),0))/(IF('答辩评分表-教师1'!E42&lt;&gt;0,1,0)+IF('答辩评分表-教师2'!E42&lt;&gt;0,1,0)+IF('答辩评分表-教师3'!E42&lt;&gt;0,1,0)+IF('答辩评分表-教师4'!E42&lt;&gt;0,1,0)+IF('答辩评分表-教师5'!E42&lt;&gt;0,1,0)+IF('答辩评分表-教师6'!E42&lt;&gt;0,1,0))*汇总表!$G$2,"")</f>
        <v/>
      </c>
      <c r="F42" s="28" t="str">
        <f>IFERROR(IFERROR(VLOOKUP(实习单位鉴定!F42,计分表!$A$1:$B$5,2,FALSE),0)*汇总表!$E$2+IFERROR(VLOOKUP(实习指导鉴定!F42,计分表!$A$1:$B$5,2,FALSE),0)*汇总表!$F$2+(IFERROR(VLOOKUP('答辩评分表-教师1'!F42,计分表!$A$1:$B$5,2,FALSE),0)+IFERROR(VLOOKUP('答辩评分表-教师2'!F42,计分表!$A$1:$B$5,2,FALSE),0)+IFERROR(VLOOKUP('答辩评分表-教师3'!F42,计分表!$A$1:$B$5,2,FALSE),0)+IFERROR(VLOOKUP('答辩评分表-教师4'!F42,计分表!$A$1:$B$5,2,FALSE),0)+IFERROR(VLOOKUP('答辩评分表-教师5'!F42,计分表!$A$1:$B$5,2,FALSE),0)+IFERROR(VLOOKUP('答辩评分表-教师6'!F42,计分表!$A$1:$B$5,2,FALSE),0))/(IF('答辩评分表-教师1'!F42&lt;&gt;0,1,0)+IF('答辩评分表-教师2'!F42&lt;&gt;0,1,0)+IF('答辩评分表-教师3'!F42&lt;&gt;0,1,0)+IF('答辩评分表-教师4'!F42&lt;&gt;0,1,0)+IF('答辩评分表-教师5'!F42&lt;&gt;0,1,0)+IF('答辩评分表-教师6'!F42&lt;&gt;0,1,0))*汇总表!$G$2,"")</f>
        <v/>
      </c>
      <c r="G42" s="28" t="str">
        <f>IFERROR(IFERROR(VLOOKUP(实习单位鉴定!G42,计分表!$A$1:$B$5,2,FALSE),0)*汇总表!$E$2+IFERROR(VLOOKUP(实习指导鉴定!G42,计分表!$A$1:$B$5,2,FALSE),0)*汇总表!$F$2+(IFERROR(VLOOKUP('答辩评分表-教师1'!G42,计分表!$A$1:$B$5,2,FALSE),0)+IFERROR(VLOOKUP('答辩评分表-教师2'!G42,计分表!$A$1:$B$5,2,FALSE),0)+IFERROR(VLOOKUP('答辩评分表-教师3'!G42,计分表!$A$1:$B$5,2,FALSE),0)+IFERROR(VLOOKUP('答辩评分表-教师4'!G42,计分表!$A$1:$B$5,2,FALSE),0)+IFERROR(VLOOKUP('答辩评分表-教师5'!G42,计分表!$A$1:$B$5,2,FALSE),0)+IFERROR(VLOOKUP('答辩评分表-教师6'!G42,计分表!$A$1:$B$5,2,FALSE),0))/(IF('答辩评分表-教师1'!G42&lt;&gt;0,1,0)+IF('答辩评分表-教师2'!G42&lt;&gt;0,1,0)+IF('答辩评分表-教师3'!G42&lt;&gt;0,1,0)+IF('答辩评分表-教师4'!G42&lt;&gt;0,1,0)+IF('答辩评分表-教师5'!G42&lt;&gt;0,1,0)+IF('答辩评分表-教师6'!G42&lt;&gt;0,1,0))*汇总表!$G$2,"")</f>
        <v/>
      </c>
      <c r="H42" s="28" t="str">
        <f>IFERROR(IFERROR(VLOOKUP(实习单位鉴定!H42,计分表!$A$1:$B$5,2,FALSE),0)*汇总表!$E$2+IFERROR(VLOOKUP(实习指导鉴定!H42,计分表!$A$1:$B$5,2,FALSE),0)*汇总表!$F$2+(IFERROR(VLOOKUP('答辩评分表-教师1'!H42,计分表!$A$1:$B$5,2,FALSE),0)+IFERROR(VLOOKUP('答辩评分表-教师2'!H42,计分表!$A$1:$B$5,2,FALSE),0)+IFERROR(VLOOKUP('答辩评分表-教师3'!H42,计分表!$A$1:$B$5,2,FALSE),0)+IFERROR(VLOOKUP('答辩评分表-教师4'!H42,计分表!$A$1:$B$5,2,FALSE),0)+IFERROR(VLOOKUP('答辩评分表-教师5'!H42,计分表!$A$1:$B$5,2,FALSE),0)+IFERROR(VLOOKUP('答辩评分表-教师6'!H42,计分表!$A$1:$B$5,2,FALSE),0))/(IF('答辩评分表-教师1'!H42&lt;&gt;0,1,0)+IF('答辩评分表-教师2'!H42&lt;&gt;0,1,0)+IF('答辩评分表-教师3'!H42&lt;&gt;0,1,0)+IF('答辩评分表-教师4'!H42&lt;&gt;0,1,0)+IF('答辩评分表-教师5'!H42&lt;&gt;0,1,0)+IF('答辩评分表-教师6'!H42&lt;&gt;0,1,0))*汇总表!$G$2,"")</f>
        <v/>
      </c>
      <c r="I42" s="28" t="str">
        <f>IFERROR(IFERROR(VLOOKUP(实习单位鉴定!I42,计分表!$A$1:$B$5,2,FALSE),0)*汇总表!$E$2+IFERROR(VLOOKUP(实习指导鉴定!I42,计分表!$A$1:$B$5,2,FALSE),0)*汇总表!$F$2+(IFERROR(VLOOKUP('答辩评分表-教师1'!I42,计分表!$A$1:$B$5,2,FALSE),0)+IFERROR(VLOOKUP('答辩评分表-教师2'!I42,计分表!$A$1:$B$5,2,FALSE),0)+IFERROR(VLOOKUP('答辩评分表-教师3'!I42,计分表!$A$1:$B$5,2,FALSE),0)+IFERROR(VLOOKUP('答辩评分表-教师4'!I42,计分表!$A$1:$B$5,2,FALSE),0)+IFERROR(VLOOKUP('答辩评分表-教师5'!I42,计分表!$A$1:$B$5,2,FALSE),0)+IFERROR(VLOOKUP('答辩评分表-教师6'!I42,计分表!$A$1:$B$5,2,FALSE),0))/(IF('答辩评分表-教师1'!I42&lt;&gt;0,1,0)+IF('答辩评分表-教师2'!I42&lt;&gt;0,1,0)+IF('答辩评分表-教师3'!I42&lt;&gt;0,1,0)+IF('答辩评分表-教师4'!I42&lt;&gt;0,1,0)+IF('答辩评分表-教师5'!I42&lt;&gt;0,1,0)+IF('答辩评分表-教师6'!I42&lt;&gt;0,1,0))*汇总表!$G$2,"")</f>
        <v/>
      </c>
    </row>
    <row r="43" spans="1:9" x14ac:dyDescent="0.2">
      <c r="A43" s="28">
        <f>实习单位鉴定!A43</f>
        <v>40</v>
      </c>
      <c r="B43" s="28" t="str">
        <f>IF(实习单位鉴定!B43&lt;&gt;"",实习单位鉴定!B43,"")</f>
        <v>1706011036</v>
      </c>
      <c r="C43" s="28" t="str">
        <f>实习单位鉴定!C43</f>
        <v>刘柏林</v>
      </c>
      <c r="D43" s="28" t="str">
        <f>实习单位鉴定!D43</f>
        <v>姜海</v>
      </c>
      <c r="E43" s="28" t="str">
        <f>IFERROR(IFERROR(VLOOKUP(实习单位鉴定!E43,计分表!$A$1:$B$5,2,FALSE),0)*汇总表!$E$2+IFERROR(VLOOKUP(实习指导鉴定!E43,计分表!$A$1:$B$5,2,FALSE),0)*汇总表!$F$2+(IFERROR(VLOOKUP('答辩评分表-教师1'!E43,计分表!$A$1:$B$5,2,FALSE),0)+IFERROR(VLOOKUP('答辩评分表-教师2'!E43,计分表!$A$1:$B$5,2,FALSE),0)+IFERROR(VLOOKUP('答辩评分表-教师3'!E43,计分表!$A$1:$B$5,2,FALSE),0)+IFERROR(VLOOKUP('答辩评分表-教师4'!E43,计分表!$A$1:$B$5,2,FALSE),0)+IFERROR(VLOOKUP('答辩评分表-教师5'!E43,计分表!$A$1:$B$5,2,FALSE),0)+IFERROR(VLOOKUP('答辩评分表-教师6'!E43,计分表!$A$1:$B$5,2,FALSE),0))/(IF('答辩评分表-教师1'!E43&lt;&gt;0,1,0)+IF('答辩评分表-教师2'!E43&lt;&gt;0,1,0)+IF('答辩评分表-教师3'!E43&lt;&gt;0,1,0)+IF('答辩评分表-教师4'!E43&lt;&gt;0,1,0)+IF('答辩评分表-教师5'!E43&lt;&gt;0,1,0)+IF('答辩评分表-教师6'!E43&lt;&gt;0,1,0))*汇总表!$G$2,"")</f>
        <v/>
      </c>
      <c r="F43" s="28" t="str">
        <f>IFERROR(IFERROR(VLOOKUP(实习单位鉴定!F43,计分表!$A$1:$B$5,2,FALSE),0)*汇总表!$E$2+IFERROR(VLOOKUP(实习指导鉴定!F43,计分表!$A$1:$B$5,2,FALSE),0)*汇总表!$F$2+(IFERROR(VLOOKUP('答辩评分表-教师1'!F43,计分表!$A$1:$B$5,2,FALSE),0)+IFERROR(VLOOKUP('答辩评分表-教师2'!F43,计分表!$A$1:$B$5,2,FALSE),0)+IFERROR(VLOOKUP('答辩评分表-教师3'!F43,计分表!$A$1:$B$5,2,FALSE),0)+IFERROR(VLOOKUP('答辩评分表-教师4'!F43,计分表!$A$1:$B$5,2,FALSE),0)+IFERROR(VLOOKUP('答辩评分表-教师5'!F43,计分表!$A$1:$B$5,2,FALSE),0)+IFERROR(VLOOKUP('答辩评分表-教师6'!F43,计分表!$A$1:$B$5,2,FALSE),0))/(IF('答辩评分表-教师1'!F43&lt;&gt;0,1,0)+IF('答辩评分表-教师2'!F43&lt;&gt;0,1,0)+IF('答辩评分表-教师3'!F43&lt;&gt;0,1,0)+IF('答辩评分表-教师4'!F43&lt;&gt;0,1,0)+IF('答辩评分表-教师5'!F43&lt;&gt;0,1,0)+IF('答辩评分表-教师6'!F43&lt;&gt;0,1,0))*汇总表!$G$2,"")</f>
        <v/>
      </c>
      <c r="G43" s="28" t="str">
        <f>IFERROR(IFERROR(VLOOKUP(实习单位鉴定!G43,计分表!$A$1:$B$5,2,FALSE),0)*汇总表!$E$2+IFERROR(VLOOKUP(实习指导鉴定!G43,计分表!$A$1:$B$5,2,FALSE),0)*汇总表!$F$2+(IFERROR(VLOOKUP('答辩评分表-教师1'!G43,计分表!$A$1:$B$5,2,FALSE),0)+IFERROR(VLOOKUP('答辩评分表-教师2'!G43,计分表!$A$1:$B$5,2,FALSE),0)+IFERROR(VLOOKUP('答辩评分表-教师3'!G43,计分表!$A$1:$B$5,2,FALSE),0)+IFERROR(VLOOKUP('答辩评分表-教师4'!G43,计分表!$A$1:$B$5,2,FALSE),0)+IFERROR(VLOOKUP('答辩评分表-教师5'!G43,计分表!$A$1:$B$5,2,FALSE),0)+IFERROR(VLOOKUP('答辩评分表-教师6'!G43,计分表!$A$1:$B$5,2,FALSE),0))/(IF('答辩评分表-教师1'!G43&lt;&gt;0,1,0)+IF('答辩评分表-教师2'!G43&lt;&gt;0,1,0)+IF('答辩评分表-教师3'!G43&lt;&gt;0,1,0)+IF('答辩评分表-教师4'!G43&lt;&gt;0,1,0)+IF('答辩评分表-教师5'!G43&lt;&gt;0,1,0)+IF('答辩评分表-教师6'!G43&lt;&gt;0,1,0))*汇总表!$G$2,"")</f>
        <v/>
      </c>
      <c r="H43" s="28" t="str">
        <f>IFERROR(IFERROR(VLOOKUP(实习单位鉴定!H43,计分表!$A$1:$B$5,2,FALSE),0)*汇总表!$E$2+IFERROR(VLOOKUP(实习指导鉴定!H43,计分表!$A$1:$B$5,2,FALSE),0)*汇总表!$F$2+(IFERROR(VLOOKUP('答辩评分表-教师1'!H43,计分表!$A$1:$B$5,2,FALSE),0)+IFERROR(VLOOKUP('答辩评分表-教师2'!H43,计分表!$A$1:$B$5,2,FALSE),0)+IFERROR(VLOOKUP('答辩评分表-教师3'!H43,计分表!$A$1:$B$5,2,FALSE),0)+IFERROR(VLOOKUP('答辩评分表-教师4'!H43,计分表!$A$1:$B$5,2,FALSE),0)+IFERROR(VLOOKUP('答辩评分表-教师5'!H43,计分表!$A$1:$B$5,2,FALSE),0)+IFERROR(VLOOKUP('答辩评分表-教师6'!H43,计分表!$A$1:$B$5,2,FALSE),0))/(IF('答辩评分表-教师1'!H43&lt;&gt;0,1,0)+IF('答辩评分表-教师2'!H43&lt;&gt;0,1,0)+IF('答辩评分表-教师3'!H43&lt;&gt;0,1,0)+IF('答辩评分表-教师4'!H43&lt;&gt;0,1,0)+IF('答辩评分表-教师5'!H43&lt;&gt;0,1,0)+IF('答辩评分表-教师6'!H43&lt;&gt;0,1,0))*汇总表!$G$2,"")</f>
        <v/>
      </c>
      <c r="I43" s="28" t="str">
        <f>IFERROR(IFERROR(VLOOKUP(实习单位鉴定!I43,计分表!$A$1:$B$5,2,FALSE),0)*汇总表!$E$2+IFERROR(VLOOKUP(实习指导鉴定!I43,计分表!$A$1:$B$5,2,FALSE),0)*汇总表!$F$2+(IFERROR(VLOOKUP('答辩评分表-教师1'!I43,计分表!$A$1:$B$5,2,FALSE),0)+IFERROR(VLOOKUP('答辩评分表-教师2'!I43,计分表!$A$1:$B$5,2,FALSE),0)+IFERROR(VLOOKUP('答辩评分表-教师3'!I43,计分表!$A$1:$B$5,2,FALSE),0)+IFERROR(VLOOKUP('答辩评分表-教师4'!I43,计分表!$A$1:$B$5,2,FALSE),0)+IFERROR(VLOOKUP('答辩评分表-教师5'!I43,计分表!$A$1:$B$5,2,FALSE),0)+IFERROR(VLOOKUP('答辩评分表-教师6'!I43,计分表!$A$1:$B$5,2,FALSE),0))/(IF('答辩评分表-教师1'!I43&lt;&gt;0,1,0)+IF('答辩评分表-教师2'!I43&lt;&gt;0,1,0)+IF('答辩评分表-教师3'!I43&lt;&gt;0,1,0)+IF('答辩评分表-教师4'!I43&lt;&gt;0,1,0)+IF('答辩评分表-教师5'!I43&lt;&gt;0,1,0)+IF('答辩评分表-教师6'!I43&lt;&gt;0,1,0))*汇总表!$G$2,"")</f>
        <v/>
      </c>
    </row>
    <row r="44" spans="1:9" x14ac:dyDescent="0.2">
      <c r="A44" s="28">
        <f>实习单位鉴定!A44</f>
        <v>41</v>
      </c>
      <c r="B44" s="28" t="str">
        <f>IF(实习单位鉴定!B44&lt;&gt;"",实习单位鉴定!B44,"")</f>
        <v>1706012015</v>
      </c>
      <c r="C44" s="28" t="str">
        <f>实习单位鉴定!C44</f>
        <v>王圣伟</v>
      </c>
      <c r="D44" s="28" t="str">
        <f>实习单位鉴定!D44</f>
        <v>蒋克荣</v>
      </c>
      <c r="E44" s="28" t="str">
        <f>IFERROR(IFERROR(VLOOKUP(实习单位鉴定!E44,计分表!$A$1:$B$5,2,FALSE),0)*汇总表!$E$2+IFERROR(VLOOKUP(实习指导鉴定!E44,计分表!$A$1:$B$5,2,FALSE),0)*汇总表!$F$2+(IFERROR(VLOOKUP('答辩评分表-教师1'!E44,计分表!$A$1:$B$5,2,FALSE),0)+IFERROR(VLOOKUP('答辩评分表-教师2'!E44,计分表!$A$1:$B$5,2,FALSE),0)+IFERROR(VLOOKUP('答辩评分表-教师3'!E44,计分表!$A$1:$B$5,2,FALSE),0)+IFERROR(VLOOKUP('答辩评分表-教师4'!E44,计分表!$A$1:$B$5,2,FALSE),0)+IFERROR(VLOOKUP('答辩评分表-教师5'!E44,计分表!$A$1:$B$5,2,FALSE),0)+IFERROR(VLOOKUP('答辩评分表-教师6'!E44,计分表!$A$1:$B$5,2,FALSE),0))/(IF('答辩评分表-教师1'!E44&lt;&gt;0,1,0)+IF('答辩评分表-教师2'!E44&lt;&gt;0,1,0)+IF('答辩评分表-教师3'!E44&lt;&gt;0,1,0)+IF('答辩评分表-教师4'!E44&lt;&gt;0,1,0)+IF('答辩评分表-教师5'!E44&lt;&gt;0,1,0)+IF('答辩评分表-教师6'!E44&lt;&gt;0,1,0))*汇总表!$G$2,"")</f>
        <v/>
      </c>
      <c r="F44" s="28" t="str">
        <f>IFERROR(IFERROR(VLOOKUP(实习单位鉴定!F44,计分表!$A$1:$B$5,2,FALSE),0)*汇总表!$E$2+IFERROR(VLOOKUP(实习指导鉴定!F44,计分表!$A$1:$B$5,2,FALSE),0)*汇总表!$F$2+(IFERROR(VLOOKUP('答辩评分表-教师1'!F44,计分表!$A$1:$B$5,2,FALSE),0)+IFERROR(VLOOKUP('答辩评分表-教师2'!F44,计分表!$A$1:$B$5,2,FALSE),0)+IFERROR(VLOOKUP('答辩评分表-教师3'!F44,计分表!$A$1:$B$5,2,FALSE),0)+IFERROR(VLOOKUP('答辩评分表-教师4'!F44,计分表!$A$1:$B$5,2,FALSE),0)+IFERROR(VLOOKUP('答辩评分表-教师5'!F44,计分表!$A$1:$B$5,2,FALSE),0)+IFERROR(VLOOKUP('答辩评分表-教师6'!F44,计分表!$A$1:$B$5,2,FALSE),0))/(IF('答辩评分表-教师1'!F44&lt;&gt;0,1,0)+IF('答辩评分表-教师2'!F44&lt;&gt;0,1,0)+IF('答辩评分表-教师3'!F44&lt;&gt;0,1,0)+IF('答辩评分表-教师4'!F44&lt;&gt;0,1,0)+IF('答辩评分表-教师5'!F44&lt;&gt;0,1,0)+IF('答辩评分表-教师6'!F44&lt;&gt;0,1,0))*汇总表!$G$2,"")</f>
        <v/>
      </c>
      <c r="G44" s="28" t="str">
        <f>IFERROR(IFERROR(VLOOKUP(实习单位鉴定!G44,计分表!$A$1:$B$5,2,FALSE),0)*汇总表!$E$2+IFERROR(VLOOKUP(实习指导鉴定!G44,计分表!$A$1:$B$5,2,FALSE),0)*汇总表!$F$2+(IFERROR(VLOOKUP('答辩评分表-教师1'!G44,计分表!$A$1:$B$5,2,FALSE),0)+IFERROR(VLOOKUP('答辩评分表-教师2'!G44,计分表!$A$1:$B$5,2,FALSE),0)+IFERROR(VLOOKUP('答辩评分表-教师3'!G44,计分表!$A$1:$B$5,2,FALSE),0)+IFERROR(VLOOKUP('答辩评分表-教师4'!G44,计分表!$A$1:$B$5,2,FALSE),0)+IFERROR(VLOOKUP('答辩评分表-教师5'!G44,计分表!$A$1:$B$5,2,FALSE),0)+IFERROR(VLOOKUP('答辩评分表-教师6'!G44,计分表!$A$1:$B$5,2,FALSE),0))/(IF('答辩评分表-教师1'!G44&lt;&gt;0,1,0)+IF('答辩评分表-教师2'!G44&lt;&gt;0,1,0)+IF('答辩评分表-教师3'!G44&lt;&gt;0,1,0)+IF('答辩评分表-教师4'!G44&lt;&gt;0,1,0)+IF('答辩评分表-教师5'!G44&lt;&gt;0,1,0)+IF('答辩评分表-教师6'!G44&lt;&gt;0,1,0))*汇总表!$G$2,"")</f>
        <v/>
      </c>
      <c r="H44" s="28" t="str">
        <f>IFERROR(IFERROR(VLOOKUP(实习单位鉴定!H44,计分表!$A$1:$B$5,2,FALSE),0)*汇总表!$E$2+IFERROR(VLOOKUP(实习指导鉴定!H44,计分表!$A$1:$B$5,2,FALSE),0)*汇总表!$F$2+(IFERROR(VLOOKUP('答辩评分表-教师1'!H44,计分表!$A$1:$B$5,2,FALSE),0)+IFERROR(VLOOKUP('答辩评分表-教师2'!H44,计分表!$A$1:$B$5,2,FALSE),0)+IFERROR(VLOOKUP('答辩评分表-教师3'!H44,计分表!$A$1:$B$5,2,FALSE),0)+IFERROR(VLOOKUP('答辩评分表-教师4'!H44,计分表!$A$1:$B$5,2,FALSE),0)+IFERROR(VLOOKUP('答辩评分表-教师5'!H44,计分表!$A$1:$B$5,2,FALSE),0)+IFERROR(VLOOKUP('答辩评分表-教师6'!H44,计分表!$A$1:$B$5,2,FALSE),0))/(IF('答辩评分表-教师1'!H44&lt;&gt;0,1,0)+IF('答辩评分表-教师2'!H44&lt;&gt;0,1,0)+IF('答辩评分表-教师3'!H44&lt;&gt;0,1,0)+IF('答辩评分表-教师4'!H44&lt;&gt;0,1,0)+IF('答辩评分表-教师5'!H44&lt;&gt;0,1,0)+IF('答辩评分表-教师6'!H44&lt;&gt;0,1,0))*汇总表!$G$2,"")</f>
        <v/>
      </c>
      <c r="I44" s="28" t="str">
        <f>IFERROR(IFERROR(VLOOKUP(实习单位鉴定!I44,计分表!$A$1:$B$5,2,FALSE),0)*汇总表!$E$2+IFERROR(VLOOKUP(实习指导鉴定!I44,计分表!$A$1:$B$5,2,FALSE),0)*汇总表!$F$2+(IFERROR(VLOOKUP('答辩评分表-教师1'!I44,计分表!$A$1:$B$5,2,FALSE),0)+IFERROR(VLOOKUP('答辩评分表-教师2'!I44,计分表!$A$1:$B$5,2,FALSE),0)+IFERROR(VLOOKUP('答辩评分表-教师3'!I44,计分表!$A$1:$B$5,2,FALSE),0)+IFERROR(VLOOKUP('答辩评分表-教师4'!I44,计分表!$A$1:$B$5,2,FALSE),0)+IFERROR(VLOOKUP('答辩评分表-教师5'!I44,计分表!$A$1:$B$5,2,FALSE),0)+IFERROR(VLOOKUP('答辩评分表-教师6'!I44,计分表!$A$1:$B$5,2,FALSE),0))/(IF('答辩评分表-教师1'!I44&lt;&gt;0,1,0)+IF('答辩评分表-教师2'!I44&lt;&gt;0,1,0)+IF('答辩评分表-教师3'!I44&lt;&gt;0,1,0)+IF('答辩评分表-教师4'!I44&lt;&gt;0,1,0)+IF('答辩评分表-教师5'!I44&lt;&gt;0,1,0)+IF('答辩评分表-教师6'!I44&lt;&gt;0,1,0))*汇总表!$G$2,"")</f>
        <v/>
      </c>
    </row>
    <row r="45" spans="1:9" x14ac:dyDescent="0.2">
      <c r="A45" s="28">
        <f>实习单位鉴定!A45</f>
        <v>42</v>
      </c>
      <c r="B45" s="28" t="str">
        <f>IF(实习单位鉴定!B45&lt;&gt;"",实习单位鉴定!B45,"")</f>
        <v>1706012016</v>
      </c>
      <c r="C45" s="28" t="str">
        <f>实习单位鉴定!C45</f>
        <v>刁卓</v>
      </c>
      <c r="D45" s="28" t="str">
        <f>实习单位鉴定!D45</f>
        <v>蒋克荣</v>
      </c>
      <c r="E45" s="28" t="str">
        <f>IFERROR(IFERROR(VLOOKUP(实习单位鉴定!E45,计分表!$A$1:$B$5,2,FALSE),0)*汇总表!$E$2+IFERROR(VLOOKUP(实习指导鉴定!E45,计分表!$A$1:$B$5,2,FALSE),0)*汇总表!$F$2+(IFERROR(VLOOKUP('答辩评分表-教师1'!E45,计分表!$A$1:$B$5,2,FALSE),0)+IFERROR(VLOOKUP('答辩评分表-教师2'!E45,计分表!$A$1:$B$5,2,FALSE),0)+IFERROR(VLOOKUP('答辩评分表-教师3'!E45,计分表!$A$1:$B$5,2,FALSE),0)+IFERROR(VLOOKUP('答辩评分表-教师4'!E45,计分表!$A$1:$B$5,2,FALSE),0)+IFERROR(VLOOKUP('答辩评分表-教师5'!E45,计分表!$A$1:$B$5,2,FALSE),0)+IFERROR(VLOOKUP('答辩评分表-教师6'!E45,计分表!$A$1:$B$5,2,FALSE),0))/(IF('答辩评分表-教师1'!E45&lt;&gt;0,1,0)+IF('答辩评分表-教师2'!E45&lt;&gt;0,1,0)+IF('答辩评分表-教师3'!E45&lt;&gt;0,1,0)+IF('答辩评分表-教师4'!E45&lt;&gt;0,1,0)+IF('答辩评分表-教师5'!E45&lt;&gt;0,1,0)+IF('答辩评分表-教师6'!E45&lt;&gt;0,1,0))*汇总表!$G$2,"")</f>
        <v/>
      </c>
      <c r="F45" s="28" t="str">
        <f>IFERROR(IFERROR(VLOOKUP(实习单位鉴定!F45,计分表!$A$1:$B$5,2,FALSE),0)*汇总表!$E$2+IFERROR(VLOOKUP(实习指导鉴定!F45,计分表!$A$1:$B$5,2,FALSE),0)*汇总表!$F$2+(IFERROR(VLOOKUP('答辩评分表-教师1'!F45,计分表!$A$1:$B$5,2,FALSE),0)+IFERROR(VLOOKUP('答辩评分表-教师2'!F45,计分表!$A$1:$B$5,2,FALSE),0)+IFERROR(VLOOKUP('答辩评分表-教师3'!F45,计分表!$A$1:$B$5,2,FALSE),0)+IFERROR(VLOOKUP('答辩评分表-教师4'!F45,计分表!$A$1:$B$5,2,FALSE),0)+IFERROR(VLOOKUP('答辩评分表-教师5'!F45,计分表!$A$1:$B$5,2,FALSE),0)+IFERROR(VLOOKUP('答辩评分表-教师6'!F45,计分表!$A$1:$B$5,2,FALSE),0))/(IF('答辩评分表-教师1'!F45&lt;&gt;0,1,0)+IF('答辩评分表-教师2'!F45&lt;&gt;0,1,0)+IF('答辩评分表-教师3'!F45&lt;&gt;0,1,0)+IF('答辩评分表-教师4'!F45&lt;&gt;0,1,0)+IF('答辩评分表-教师5'!F45&lt;&gt;0,1,0)+IF('答辩评分表-教师6'!F45&lt;&gt;0,1,0))*汇总表!$G$2,"")</f>
        <v/>
      </c>
      <c r="G45" s="28" t="str">
        <f>IFERROR(IFERROR(VLOOKUP(实习单位鉴定!G45,计分表!$A$1:$B$5,2,FALSE),0)*汇总表!$E$2+IFERROR(VLOOKUP(实习指导鉴定!G45,计分表!$A$1:$B$5,2,FALSE),0)*汇总表!$F$2+(IFERROR(VLOOKUP('答辩评分表-教师1'!G45,计分表!$A$1:$B$5,2,FALSE),0)+IFERROR(VLOOKUP('答辩评分表-教师2'!G45,计分表!$A$1:$B$5,2,FALSE),0)+IFERROR(VLOOKUP('答辩评分表-教师3'!G45,计分表!$A$1:$B$5,2,FALSE),0)+IFERROR(VLOOKUP('答辩评分表-教师4'!G45,计分表!$A$1:$B$5,2,FALSE),0)+IFERROR(VLOOKUP('答辩评分表-教师5'!G45,计分表!$A$1:$B$5,2,FALSE),0)+IFERROR(VLOOKUP('答辩评分表-教师6'!G45,计分表!$A$1:$B$5,2,FALSE),0))/(IF('答辩评分表-教师1'!G45&lt;&gt;0,1,0)+IF('答辩评分表-教师2'!G45&lt;&gt;0,1,0)+IF('答辩评分表-教师3'!G45&lt;&gt;0,1,0)+IF('答辩评分表-教师4'!G45&lt;&gt;0,1,0)+IF('答辩评分表-教师5'!G45&lt;&gt;0,1,0)+IF('答辩评分表-教师6'!G45&lt;&gt;0,1,0))*汇总表!$G$2,"")</f>
        <v/>
      </c>
      <c r="H45" s="28" t="str">
        <f>IFERROR(IFERROR(VLOOKUP(实习单位鉴定!H45,计分表!$A$1:$B$5,2,FALSE),0)*汇总表!$E$2+IFERROR(VLOOKUP(实习指导鉴定!H45,计分表!$A$1:$B$5,2,FALSE),0)*汇总表!$F$2+(IFERROR(VLOOKUP('答辩评分表-教师1'!H45,计分表!$A$1:$B$5,2,FALSE),0)+IFERROR(VLOOKUP('答辩评分表-教师2'!H45,计分表!$A$1:$B$5,2,FALSE),0)+IFERROR(VLOOKUP('答辩评分表-教师3'!H45,计分表!$A$1:$B$5,2,FALSE),0)+IFERROR(VLOOKUP('答辩评分表-教师4'!H45,计分表!$A$1:$B$5,2,FALSE),0)+IFERROR(VLOOKUP('答辩评分表-教师5'!H45,计分表!$A$1:$B$5,2,FALSE),0)+IFERROR(VLOOKUP('答辩评分表-教师6'!H45,计分表!$A$1:$B$5,2,FALSE),0))/(IF('答辩评分表-教师1'!H45&lt;&gt;0,1,0)+IF('答辩评分表-教师2'!H45&lt;&gt;0,1,0)+IF('答辩评分表-教师3'!H45&lt;&gt;0,1,0)+IF('答辩评分表-教师4'!H45&lt;&gt;0,1,0)+IF('答辩评分表-教师5'!H45&lt;&gt;0,1,0)+IF('答辩评分表-教师6'!H45&lt;&gt;0,1,0))*汇总表!$G$2,"")</f>
        <v/>
      </c>
      <c r="I45" s="28" t="str">
        <f>IFERROR(IFERROR(VLOOKUP(实习单位鉴定!I45,计分表!$A$1:$B$5,2,FALSE),0)*汇总表!$E$2+IFERROR(VLOOKUP(实习指导鉴定!I45,计分表!$A$1:$B$5,2,FALSE),0)*汇总表!$F$2+(IFERROR(VLOOKUP('答辩评分表-教师1'!I45,计分表!$A$1:$B$5,2,FALSE),0)+IFERROR(VLOOKUP('答辩评分表-教师2'!I45,计分表!$A$1:$B$5,2,FALSE),0)+IFERROR(VLOOKUP('答辩评分表-教师3'!I45,计分表!$A$1:$B$5,2,FALSE),0)+IFERROR(VLOOKUP('答辩评分表-教师4'!I45,计分表!$A$1:$B$5,2,FALSE),0)+IFERROR(VLOOKUP('答辩评分表-教师5'!I45,计分表!$A$1:$B$5,2,FALSE),0)+IFERROR(VLOOKUP('答辩评分表-教师6'!I45,计分表!$A$1:$B$5,2,FALSE),0))/(IF('答辩评分表-教师1'!I45&lt;&gt;0,1,0)+IF('答辩评分表-教师2'!I45&lt;&gt;0,1,0)+IF('答辩评分表-教师3'!I45&lt;&gt;0,1,0)+IF('答辩评分表-教师4'!I45&lt;&gt;0,1,0)+IF('答辩评分表-教师5'!I45&lt;&gt;0,1,0)+IF('答辩评分表-教师6'!I45&lt;&gt;0,1,0))*汇总表!$G$2,"")</f>
        <v/>
      </c>
    </row>
    <row r="46" spans="1:9" x14ac:dyDescent="0.2">
      <c r="A46" s="28">
        <f>实习单位鉴定!A46</f>
        <v>43</v>
      </c>
      <c r="B46" s="28" t="str">
        <f>IF(实习单位鉴定!B46&lt;&gt;"",实习单位鉴定!B46,"")</f>
        <v>1706012029</v>
      </c>
      <c r="C46" s="28" t="str">
        <f>实习单位鉴定!C46</f>
        <v>毕振皖</v>
      </c>
      <c r="D46" s="28" t="str">
        <f>实习单位鉴定!D46</f>
        <v>蒋克荣</v>
      </c>
      <c r="E46" s="28" t="str">
        <f>IFERROR(IFERROR(VLOOKUP(实习单位鉴定!E46,计分表!$A$1:$B$5,2,FALSE),0)*汇总表!$E$2+IFERROR(VLOOKUP(实习指导鉴定!E46,计分表!$A$1:$B$5,2,FALSE),0)*汇总表!$F$2+(IFERROR(VLOOKUP('答辩评分表-教师1'!E46,计分表!$A$1:$B$5,2,FALSE),0)+IFERROR(VLOOKUP('答辩评分表-教师2'!E46,计分表!$A$1:$B$5,2,FALSE),0)+IFERROR(VLOOKUP('答辩评分表-教师3'!E46,计分表!$A$1:$B$5,2,FALSE),0)+IFERROR(VLOOKUP('答辩评分表-教师4'!E46,计分表!$A$1:$B$5,2,FALSE),0)+IFERROR(VLOOKUP('答辩评分表-教师5'!E46,计分表!$A$1:$B$5,2,FALSE),0)+IFERROR(VLOOKUP('答辩评分表-教师6'!E46,计分表!$A$1:$B$5,2,FALSE),0))/(IF('答辩评分表-教师1'!E46&lt;&gt;0,1,0)+IF('答辩评分表-教师2'!E46&lt;&gt;0,1,0)+IF('答辩评分表-教师3'!E46&lt;&gt;0,1,0)+IF('答辩评分表-教师4'!E46&lt;&gt;0,1,0)+IF('答辩评分表-教师5'!E46&lt;&gt;0,1,0)+IF('答辩评分表-教师6'!E46&lt;&gt;0,1,0))*汇总表!$G$2,"")</f>
        <v/>
      </c>
      <c r="F46" s="28" t="str">
        <f>IFERROR(IFERROR(VLOOKUP(实习单位鉴定!F46,计分表!$A$1:$B$5,2,FALSE),0)*汇总表!$E$2+IFERROR(VLOOKUP(实习指导鉴定!F46,计分表!$A$1:$B$5,2,FALSE),0)*汇总表!$F$2+(IFERROR(VLOOKUP('答辩评分表-教师1'!F46,计分表!$A$1:$B$5,2,FALSE),0)+IFERROR(VLOOKUP('答辩评分表-教师2'!F46,计分表!$A$1:$B$5,2,FALSE),0)+IFERROR(VLOOKUP('答辩评分表-教师3'!F46,计分表!$A$1:$B$5,2,FALSE),0)+IFERROR(VLOOKUP('答辩评分表-教师4'!F46,计分表!$A$1:$B$5,2,FALSE),0)+IFERROR(VLOOKUP('答辩评分表-教师5'!F46,计分表!$A$1:$B$5,2,FALSE),0)+IFERROR(VLOOKUP('答辩评分表-教师6'!F46,计分表!$A$1:$B$5,2,FALSE),0))/(IF('答辩评分表-教师1'!F46&lt;&gt;0,1,0)+IF('答辩评分表-教师2'!F46&lt;&gt;0,1,0)+IF('答辩评分表-教师3'!F46&lt;&gt;0,1,0)+IF('答辩评分表-教师4'!F46&lt;&gt;0,1,0)+IF('答辩评分表-教师5'!F46&lt;&gt;0,1,0)+IF('答辩评分表-教师6'!F46&lt;&gt;0,1,0))*汇总表!$G$2,"")</f>
        <v/>
      </c>
      <c r="G46" s="28" t="str">
        <f>IFERROR(IFERROR(VLOOKUP(实习单位鉴定!G46,计分表!$A$1:$B$5,2,FALSE),0)*汇总表!$E$2+IFERROR(VLOOKUP(实习指导鉴定!G46,计分表!$A$1:$B$5,2,FALSE),0)*汇总表!$F$2+(IFERROR(VLOOKUP('答辩评分表-教师1'!G46,计分表!$A$1:$B$5,2,FALSE),0)+IFERROR(VLOOKUP('答辩评分表-教师2'!G46,计分表!$A$1:$B$5,2,FALSE),0)+IFERROR(VLOOKUP('答辩评分表-教师3'!G46,计分表!$A$1:$B$5,2,FALSE),0)+IFERROR(VLOOKUP('答辩评分表-教师4'!G46,计分表!$A$1:$B$5,2,FALSE),0)+IFERROR(VLOOKUP('答辩评分表-教师5'!G46,计分表!$A$1:$B$5,2,FALSE),0)+IFERROR(VLOOKUP('答辩评分表-教师6'!G46,计分表!$A$1:$B$5,2,FALSE),0))/(IF('答辩评分表-教师1'!G46&lt;&gt;0,1,0)+IF('答辩评分表-教师2'!G46&lt;&gt;0,1,0)+IF('答辩评分表-教师3'!G46&lt;&gt;0,1,0)+IF('答辩评分表-教师4'!G46&lt;&gt;0,1,0)+IF('答辩评分表-教师5'!G46&lt;&gt;0,1,0)+IF('答辩评分表-教师6'!G46&lt;&gt;0,1,0))*汇总表!$G$2,"")</f>
        <v/>
      </c>
      <c r="H46" s="28" t="str">
        <f>IFERROR(IFERROR(VLOOKUP(实习单位鉴定!H46,计分表!$A$1:$B$5,2,FALSE),0)*汇总表!$E$2+IFERROR(VLOOKUP(实习指导鉴定!H46,计分表!$A$1:$B$5,2,FALSE),0)*汇总表!$F$2+(IFERROR(VLOOKUP('答辩评分表-教师1'!H46,计分表!$A$1:$B$5,2,FALSE),0)+IFERROR(VLOOKUP('答辩评分表-教师2'!H46,计分表!$A$1:$B$5,2,FALSE),0)+IFERROR(VLOOKUP('答辩评分表-教师3'!H46,计分表!$A$1:$B$5,2,FALSE),0)+IFERROR(VLOOKUP('答辩评分表-教师4'!H46,计分表!$A$1:$B$5,2,FALSE),0)+IFERROR(VLOOKUP('答辩评分表-教师5'!H46,计分表!$A$1:$B$5,2,FALSE),0)+IFERROR(VLOOKUP('答辩评分表-教师6'!H46,计分表!$A$1:$B$5,2,FALSE),0))/(IF('答辩评分表-教师1'!H46&lt;&gt;0,1,0)+IF('答辩评分表-教师2'!H46&lt;&gt;0,1,0)+IF('答辩评分表-教师3'!H46&lt;&gt;0,1,0)+IF('答辩评分表-教师4'!H46&lt;&gt;0,1,0)+IF('答辩评分表-教师5'!H46&lt;&gt;0,1,0)+IF('答辩评分表-教师6'!H46&lt;&gt;0,1,0))*汇总表!$G$2,"")</f>
        <v/>
      </c>
      <c r="I46" s="28" t="str">
        <f>IFERROR(IFERROR(VLOOKUP(实习单位鉴定!I46,计分表!$A$1:$B$5,2,FALSE),0)*汇总表!$E$2+IFERROR(VLOOKUP(实习指导鉴定!I46,计分表!$A$1:$B$5,2,FALSE),0)*汇总表!$F$2+(IFERROR(VLOOKUP('答辩评分表-教师1'!I46,计分表!$A$1:$B$5,2,FALSE),0)+IFERROR(VLOOKUP('答辩评分表-教师2'!I46,计分表!$A$1:$B$5,2,FALSE),0)+IFERROR(VLOOKUP('答辩评分表-教师3'!I46,计分表!$A$1:$B$5,2,FALSE),0)+IFERROR(VLOOKUP('答辩评分表-教师4'!I46,计分表!$A$1:$B$5,2,FALSE),0)+IFERROR(VLOOKUP('答辩评分表-教师5'!I46,计分表!$A$1:$B$5,2,FALSE),0)+IFERROR(VLOOKUP('答辩评分表-教师6'!I46,计分表!$A$1:$B$5,2,FALSE),0))/(IF('答辩评分表-教师1'!I46&lt;&gt;0,1,0)+IF('答辩评分表-教师2'!I46&lt;&gt;0,1,0)+IF('答辩评分表-教师3'!I46&lt;&gt;0,1,0)+IF('答辩评分表-教师4'!I46&lt;&gt;0,1,0)+IF('答辩评分表-教师5'!I46&lt;&gt;0,1,0)+IF('答辩评分表-教师6'!I46&lt;&gt;0,1,0))*汇总表!$G$2,"")</f>
        <v/>
      </c>
    </row>
    <row r="47" spans="1:9" x14ac:dyDescent="0.2">
      <c r="A47" s="28">
        <f>实习单位鉴定!A47</f>
        <v>44</v>
      </c>
      <c r="B47" s="28" t="str">
        <f>IF(实习单位鉴定!B47&lt;&gt;"",实习单位鉴定!B47,"")</f>
        <v>1706011011</v>
      </c>
      <c r="C47" s="28" t="str">
        <f>实习单位鉴定!C47</f>
        <v>熊秋月</v>
      </c>
      <c r="D47" s="28" t="str">
        <f>实习单位鉴定!D47</f>
        <v>蒋克荣</v>
      </c>
      <c r="E47" s="28" t="str">
        <f>IFERROR(IFERROR(VLOOKUP(实习单位鉴定!E47,计分表!$A$1:$B$5,2,FALSE),0)*汇总表!$E$2+IFERROR(VLOOKUP(实习指导鉴定!E47,计分表!$A$1:$B$5,2,FALSE),0)*汇总表!$F$2+(IFERROR(VLOOKUP('答辩评分表-教师1'!E47,计分表!$A$1:$B$5,2,FALSE),0)+IFERROR(VLOOKUP('答辩评分表-教师2'!E47,计分表!$A$1:$B$5,2,FALSE),0)+IFERROR(VLOOKUP('答辩评分表-教师3'!E47,计分表!$A$1:$B$5,2,FALSE),0)+IFERROR(VLOOKUP('答辩评分表-教师4'!E47,计分表!$A$1:$B$5,2,FALSE),0)+IFERROR(VLOOKUP('答辩评分表-教师5'!E47,计分表!$A$1:$B$5,2,FALSE),0)+IFERROR(VLOOKUP('答辩评分表-教师6'!E47,计分表!$A$1:$B$5,2,FALSE),0))/(IF('答辩评分表-教师1'!E47&lt;&gt;0,1,0)+IF('答辩评分表-教师2'!E47&lt;&gt;0,1,0)+IF('答辩评分表-教师3'!E47&lt;&gt;0,1,0)+IF('答辩评分表-教师4'!E47&lt;&gt;0,1,0)+IF('答辩评分表-教师5'!E47&lt;&gt;0,1,0)+IF('答辩评分表-教师6'!E47&lt;&gt;0,1,0))*汇总表!$G$2,"")</f>
        <v/>
      </c>
      <c r="F47" s="28" t="str">
        <f>IFERROR(IFERROR(VLOOKUP(实习单位鉴定!F47,计分表!$A$1:$B$5,2,FALSE),0)*汇总表!$E$2+IFERROR(VLOOKUP(实习指导鉴定!F47,计分表!$A$1:$B$5,2,FALSE),0)*汇总表!$F$2+(IFERROR(VLOOKUP('答辩评分表-教师1'!F47,计分表!$A$1:$B$5,2,FALSE),0)+IFERROR(VLOOKUP('答辩评分表-教师2'!F47,计分表!$A$1:$B$5,2,FALSE),0)+IFERROR(VLOOKUP('答辩评分表-教师3'!F47,计分表!$A$1:$B$5,2,FALSE),0)+IFERROR(VLOOKUP('答辩评分表-教师4'!F47,计分表!$A$1:$B$5,2,FALSE),0)+IFERROR(VLOOKUP('答辩评分表-教师5'!F47,计分表!$A$1:$B$5,2,FALSE),0)+IFERROR(VLOOKUP('答辩评分表-教师6'!F47,计分表!$A$1:$B$5,2,FALSE),0))/(IF('答辩评分表-教师1'!F47&lt;&gt;0,1,0)+IF('答辩评分表-教师2'!F47&lt;&gt;0,1,0)+IF('答辩评分表-教师3'!F47&lt;&gt;0,1,0)+IF('答辩评分表-教师4'!F47&lt;&gt;0,1,0)+IF('答辩评分表-教师5'!F47&lt;&gt;0,1,0)+IF('答辩评分表-教师6'!F47&lt;&gt;0,1,0))*汇总表!$G$2,"")</f>
        <v/>
      </c>
      <c r="G47" s="28" t="str">
        <f>IFERROR(IFERROR(VLOOKUP(实习单位鉴定!G47,计分表!$A$1:$B$5,2,FALSE),0)*汇总表!$E$2+IFERROR(VLOOKUP(实习指导鉴定!G47,计分表!$A$1:$B$5,2,FALSE),0)*汇总表!$F$2+(IFERROR(VLOOKUP('答辩评分表-教师1'!G47,计分表!$A$1:$B$5,2,FALSE),0)+IFERROR(VLOOKUP('答辩评分表-教师2'!G47,计分表!$A$1:$B$5,2,FALSE),0)+IFERROR(VLOOKUP('答辩评分表-教师3'!G47,计分表!$A$1:$B$5,2,FALSE),0)+IFERROR(VLOOKUP('答辩评分表-教师4'!G47,计分表!$A$1:$B$5,2,FALSE),0)+IFERROR(VLOOKUP('答辩评分表-教师5'!G47,计分表!$A$1:$B$5,2,FALSE),0)+IFERROR(VLOOKUP('答辩评分表-教师6'!G47,计分表!$A$1:$B$5,2,FALSE),0))/(IF('答辩评分表-教师1'!G47&lt;&gt;0,1,0)+IF('答辩评分表-教师2'!G47&lt;&gt;0,1,0)+IF('答辩评分表-教师3'!G47&lt;&gt;0,1,0)+IF('答辩评分表-教师4'!G47&lt;&gt;0,1,0)+IF('答辩评分表-教师5'!G47&lt;&gt;0,1,0)+IF('答辩评分表-教师6'!G47&lt;&gt;0,1,0))*汇总表!$G$2,"")</f>
        <v/>
      </c>
      <c r="H47" s="28" t="str">
        <f>IFERROR(IFERROR(VLOOKUP(实习单位鉴定!H47,计分表!$A$1:$B$5,2,FALSE),0)*汇总表!$E$2+IFERROR(VLOOKUP(实习指导鉴定!H47,计分表!$A$1:$B$5,2,FALSE),0)*汇总表!$F$2+(IFERROR(VLOOKUP('答辩评分表-教师1'!H47,计分表!$A$1:$B$5,2,FALSE),0)+IFERROR(VLOOKUP('答辩评分表-教师2'!H47,计分表!$A$1:$B$5,2,FALSE),0)+IFERROR(VLOOKUP('答辩评分表-教师3'!H47,计分表!$A$1:$B$5,2,FALSE),0)+IFERROR(VLOOKUP('答辩评分表-教师4'!H47,计分表!$A$1:$B$5,2,FALSE),0)+IFERROR(VLOOKUP('答辩评分表-教师5'!H47,计分表!$A$1:$B$5,2,FALSE),0)+IFERROR(VLOOKUP('答辩评分表-教师6'!H47,计分表!$A$1:$B$5,2,FALSE),0))/(IF('答辩评分表-教师1'!H47&lt;&gt;0,1,0)+IF('答辩评分表-教师2'!H47&lt;&gt;0,1,0)+IF('答辩评分表-教师3'!H47&lt;&gt;0,1,0)+IF('答辩评分表-教师4'!H47&lt;&gt;0,1,0)+IF('答辩评分表-教师5'!H47&lt;&gt;0,1,0)+IF('答辩评分表-教师6'!H47&lt;&gt;0,1,0))*汇总表!$G$2,"")</f>
        <v/>
      </c>
      <c r="I47" s="28" t="str">
        <f>IFERROR(IFERROR(VLOOKUP(实习单位鉴定!I47,计分表!$A$1:$B$5,2,FALSE),0)*汇总表!$E$2+IFERROR(VLOOKUP(实习指导鉴定!I47,计分表!$A$1:$B$5,2,FALSE),0)*汇总表!$F$2+(IFERROR(VLOOKUP('答辩评分表-教师1'!I47,计分表!$A$1:$B$5,2,FALSE),0)+IFERROR(VLOOKUP('答辩评分表-教师2'!I47,计分表!$A$1:$B$5,2,FALSE),0)+IFERROR(VLOOKUP('答辩评分表-教师3'!I47,计分表!$A$1:$B$5,2,FALSE),0)+IFERROR(VLOOKUP('答辩评分表-教师4'!I47,计分表!$A$1:$B$5,2,FALSE),0)+IFERROR(VLOOKUP('答辩评分表-教师5'!I47,计分表!$A$1:$B$5,2,FALSE),0)+IFERROR(VLOOKUP('答辩评分表-教师6'!I47,计分表!$A$1:$B$5,2,FALSE),0))/(IF('答辩评分表-教师1'!I47&lt;&gt;0,1,0)+IF('答辩评分表-教师2'!I47&lt;&gt;0,1,0)+IF('答辩评分表-教师3'!I47&lt;&gt;0,1,0)+IF('答辩评分表-教师4'!I47&lt;&gt;0,1,0)+IF('答辩评分表-教师5'!I47&lt;&gt;0,1,0)+IF('答辩评分表-教师6'!I47&lt;&gt;0,1,0))*汇总表!$G$2,"")</f>
        <v/>
      </c>
    </row>
    <row r="48" spans="1:9" x14ac:dyDescent="0.2">
      <c r="A48" s="28">
        <f>实习单位鉴定!A48</f>
        <v>45</v>
      </c>
      <c r="B48" s="28" t="str">
        <f>IF(实习单位鉴定!B48&lt;&gt;"",实习单位鉴定!B48,"")</f>
        <v>1706011012</v>
      </c>
      <c r="C48" s="28" t="str">
        <f>实习单位鉴定!C48</f>
        <v>宫涛</v>
      </c>
      <c r="D48" s="28" t="str">
        <f>实习单位鉴定!D48</f>
        <v>蒋克荣</v>
      </c>
      <c r="E48" s="28" t="str">
        <f>IFERROR(IFERROR(VLOOKUP(实习单位鉴定!E48,计分表!$A$1:$B$5,2,FALSE),0)*汇总表!$E$2+IFERROR(VLOOKUP(实习指导鉴定!E48,计分表!$A$1:$B$5,2,FALSE),0)*汇总表!$F$2+(IFERROR(VLOOKUP('答辩评分表-教师1'!E48,计分表!$A$1:$B$5,2,FALSE),0)+IFERROR(VLOOKUP('答辩评分表-教师2'!E48,计分表!$A$1:$B$5,2,FALSE),0)+IFERROR(VLOOKUP('答辩评分表-教师3'!E48,计分表!$A$1:$B$5,2,FALSE),0)+IFERROR(VLOOKUP('答辩评分表-教师4'!E48,计分表!$A$1:$B$5,2,FALSE),0)+IFERROR(VLOOKUP('答辩评分表-教师5'!E48,计分表!$A$1:$B$5,2,FALSE),0)+IFERROR(VLOOKUP('答辩评分表-教师6'!E48,计分表!$A$1:$B$5,2,FALSE),0))/(IF('答辩评分表-教师1'!E48&lt;&gt;0,1,0)+IF('答辩评分表-教师2'!E48&lt;&gt;0,1,0)+IF('答辩评分表-教师3'!E48&lt;&gt;0,1,0)+IF('答辩评分表-教师4'!E48&lt;&gt;0,1,0)+IF('答辩评分表-教师5'!E48&lt;&gt;0,1,0)+IF('答辩评分表-教师6'!E48&lt;&gt;0,1,0))*汇总表!$G$2,"")</f>
        <v/>
      </c>
      <c r="F48" s="28" t="str">
        <f>IFERROR(IFERROR(VLOOKUP(实习单位鉴定!F48,计分表!$A$1:$B$5,2,FALSE),0)*汇总表!$E$2+IFERROR(VLOOKUP(实习指导鉴定!F48,计分表!$A$1:$B$5,2,FALSE),0)*汇总表!$F$2+(IFERROR(VLOOKUP('答辩评分表-教师1'!F48,计分表!$A$1:$B$5,2,FALSE),0)+IFERROR(VLOOKUP('答辩评分表-教师2'!F48,计分表!$A$1:$B$5,2,FALSE),0)+IFERROR(VLOOKUP('答辩评分表-教师3'!F48,计分表!$A$1:$B$5,2,FALSE),0)+IFERROR(VLOOKUP('答辩评分表-教师4'!F48,计分表!$A$1:$B$5,2,FALSE),0)+IFERROR(VLOOKUP('答辩评分表-教师5'!F48,计分表!$A$1:$B$5,2,FALSE),0)+IFERROR(VLOOKUP('答辩评分表-教师6'!F48,计分表!$A$1:$B$5,2,FALSE),0))/(IF('答辩评分表-教师1'!F48&lt;&gt;0,1,0)+IF('答辩评分表-教师2'!F48&lt;&gt;0,1,0)+IF('答辩评分表-教师3'!F48&lt;&gt;0,1,0)+IF('答辩评分表-教师4'!F48&lt;&gt;0,1,0)+IF('答辩评分表-教师5'!F48&lt;&gt;0,1,0)+IF('答辩评分表-教师6'!F48&lt;&gt;0,1,0))*汇总表!$G$2,"")</f>
        <v/>
      </c>
      <c r="G48" s="28" t="str">
        <f>IFERROR(IFERROR(VLOOKUP(实习单位鉴定!G48,计分表!$A$1:$B$5,2,FALSE),0)*汇总表!$E$2+IFERROR(VLOOKUP(实习指导鉴定!G48,计分表!$A$1:$B$5,2,FALSE),0)*汇总表!$F$2+(IFERROR(VLOOKUP('答辩评分表-教师1'!G48,计分表!$A$1:$B$5,2,FALSE),0)+IFERROR(VLOOKUP('答辩评分表-教师2'!G48,计分表!$A$1:$B$5,2,FALSE),0)+IFERROR(VLOOKUP('答辩评分表-教师3'!G48,计分表!$A$1:$B$5,2,FALSE),0)+IFERROR(VLOOKUP('答辩评分表-教师4'!G48,计分表!$A$1:$B$5,2,FALSE),0)+IFERROR(VLOOKUP('答辩评分表-教师5'!G48,计分表!$A$1:$B$5,2,FALSE),0)+IFERROR(VLOOKUP('答辩评分表-教师6'!G48,计分表!$A$1:$B$5,2,FALSE),0))/(IF('答辩评分表-教师1'!G48&lt;&gt;0,1,0)+IF('答辩评分表-教师2'!G48&lt;&gt;0,1,0)+IF('答辩评分表-教师3'!G48&lt;&gt;0,1,0)+IF('答辩评分表-教师4'!G48&lt;&gt;0,1,0)+IF('答辩评分表-教师5'!G48&lt;&gt;0,1,0)+IF('答辩评分表-教师6'!G48&lt;&gt;0,1,0))*汇总表!$G$2,"")</f>
        <v/>
      </c>
      <c r="H48" s="28" t="str">
        <f>IFERROR(IFERROR(VLOOKUP(实习单位鉴定!H48,计分表!$A$1:$B$5,2,FALSE),0)*汇总表!$E$2+IFERROR(VLOOKUP(实习指导鉴定!H48,计分表!$A$1:$B$5,2,FALSE),0)*汇总表!$F$2+(IFERROR(VLOOKUP('答辩评分表-教师1'!H48,计分表!$A$1:$B$5,2,FALSE),0)+IFERROR(VLOOKUP('答辩评分表-教师2'!H48,计分表!$A$1:$B$5,2,FALSE),0)+IFERROR(VLOOKUP('答辩评分表-教师3'!H48,计分表!$A$1:$B$5,2,FALSE),0)+IFERROR(VLOOKUP('答辩评分表-教师4'!H48,计分表!$A$1:$B$5,2,FALSE),0)+IFERROR(VLOOKUP('答辩评分表-教师5'!H48,计分表!$A$1:$B$5,2,FALSE),0)+IFERROR(VLOOKUP('答辩评分表-教师6'!H48,计分表!$A$1:$B$5,2,FALSE),0))/(IF('答辩评分表-教师1'!H48&lt;&gt;0,1,0)+IF('答辩评分表-教师2'!H48&lt;&gt;0,1,0)+IF('答辩评分表-教师3'!H48&lt;&gt;0,1,0)+IF('答辩评分表-教师4'!H48&lt;&gt;0,1,0)+IF('答辩评分表-教师5'!H48&lt;&gt;0,1,0)+IF('答辩评分表-教师6'!H48&lt;&gt;0,1,0))*汇总表!$G$2,"")</f>
        <v/>
      </c>
      <c r="I48" s="28" t="str">
        <f>IFERROR(IFERROR(VLOOKUP(实习单位鉴定!I48,计分表!$A$1:$B$5,2,FALSE),0)*汇总表!$E$2+IFERROR(VLOOKUP(实习指导鉴定!I48,计分表!$A$1:$B$5,2,FALSE),0)*汇总表!$F$2+(IFERROR(VLOOKUP('答辩评分表-教师1'!I48,计分表!$A$1:$B$5,2,FALSE),0)+IFERROR(VLOOKUP('答辩评分表-教师2'!I48,计分表!$A$1:$B$5,2,FALSE),0)+IFERROR(VLOOKUP('答辩评分表-教师3'!I48,计分表!$A$1:$B$5,2,FALSE),0)+IFERROR(VLOOKUP('答辩评分表-教师4'!I48,计分表!$A$1:$B$5,2,FALSE),0)+IFERROR(VLOOKUP('答辩评分表-教师5'!I48,计分表!$A$1:$B$5,2,FALSE),0)+IFERROR(VLOOKUP('答辩评分表-教师6'!I48,计分表!$A$1:$B$5,2,FALSE),0))/(IF('答辩评分表-教师1'!I48&lt;&gt;0,1,0)+IF('答辩评分表-教师2'!I48&lt;&gt;0,1,0)+IF('答辩评分表-教师3'!I48&lt;&gt;0,1,0)+IF('答辩评分表-教师4'!I48&lt;&gt;0,1,0)+IF('答辩评分表-教师5'!I48&lt;&gt;0,1,0)+IF('答辩评分表-教师6'!I48&lt;&gt;0,1,0))*汇总表!$G$2,"")</f>
        <v/>
      </c>
    </row>
    <row r="49" spans="1:9" x14ac:dyDescent="0.2">
      <c r="A49" s="28">
        <f>实习单位鉴定!A49</f>
        <v>46</v>
      </c>
      <c r="B49" s="28" t="str">
        <f>IF(实习单位鉴定!B49&lt;&gt;"",实习单位鉴定!B49,"")</f>
        <v>1706011023</v>
      </c>
      <c r="C49" s="28" t="str">
        <f>实习单位鉴定!C49</f>
        <v>陈子建</v>
      </c>
      <c r="D49" s="28" t="str">
        <f>实习单位鉴定!D49</f>
        <v>蒋克荣</v>
      </c>
      <c r="E49" s="28" t="str">
        <f>IFERROR(IFERROR(VLOOKUP(实习单位鉴定!E49,计分表!$A$1:$B$5,2,FALSE),0)*汇总表!$E$2+IFERROR(VLOOKUP(实习指导鉴定!E49,计分表!$A$1:$B$5,2,FALSE),0)*汇总表!$F$2+(IFERROR(VLOOKUP('答辩评分表-教师1'!E49,计分表!$A$1:$B$5,2,FALSE),0)+IFERROR(VLOOKUP('答辩评分表-教师2'!E49,计分表!$A$1:$B$5,2,FALSE),0)+IFERROR(VLOOKUP('答辩评分表-教师3'!E49,计分表!$A$1:$B$5,2,FALSE),0)+IFERROR(VLOOKUP('答辩评分表-教师4'!E49,计分表!$A$1:$B$5,2,FALSE),0)+IFERROR(VLOOKUP('答辩评分表-教师5'!E49,计分表!$A$1:$B$5,2,FALSE),0)+IFERROR(VLOOKUP('答辩评分表-教师6'!E49,计分表!$A$1:$B$5,2,FALSE),0))/(IF('答辩评分表-教师1'!E49&lt;&gt;0,1,0)+IF('答辩评分表-教师2'!E49&lt;&gt;0,1,0)+IF('答辩评分表-教师3'!E49&lt;&gt;0,1,0)+IF('答辩评分表-教师4'!E49&lt;&gt;0,1,0)+IF('答辩评分表-教师5'!E49&lt;&gt;0,1,0)+IF('答辩评分表-教师6'!E49&lt;&gt;0,1,0))*汇总表!$G$2,"")</f>
        <v/>
      </c>
      <c r="F49" s="28" t="str">
        <f>IFERROR(IFERROR(VLOOKUP(实习单位鉴定!F49,计分表!$A$1:$B$5,2,FALSE),0)*汇总表!$E$2+IFERROR(VLOOKUP(实习指导鉴定!F49,计分表!$A$1:$B$5,2,FALSE),0)*汇总表!$F$2+(IFERROR(VLOOKUP('答辩评分表-教师1'!F49,计分表!$A$1:$B$5,2,FALSE),0)+IFERROR(VLOOKUP('答辩评分表-教师2'!F49,计分表!$A$1:$B$5,2,FALSE),0)+IFERROR(VLOOKUP('答辩评分表-教师3'!F49,计分表!$A$1:$B$5,2,FALSE),0)+IFERROR(VLOOKUP('答辩评分表-教师4'!F49,计分表!$A$1:$B$5,2,FALSE),0)+IFERROR(VLOOKUP('答辩评分表-教师5'!F49,计分表!$A$1:$B$5,2,FALSE),0)+IFERROR(VLOOKUP('答辩评分表-教师6'!F49,计分表!$A$1:$B$5,2,FALSE),0))/(IF('答辩评分表-教师1'!F49&lt;&gt;0,1,0)+IF('答辩评分表-教师2'!F49&lt;&gt;0,1,0)+IF('答辩评分表-教师3'!F49&lt;&gt;0,1,0)+IF('答辩评分表-教师4'!F49&lt;&gt;0,1,0)+IF('答辩评分表-教师5'!F49&lt;&gt;0,1,0)+IF('答辩评分表-教师6'!F49&lt;&gt;0,1,0))*汇总表!$G$2,"")</f>
        <v/>
      </c>
      <c r="G49" s="28" t="str">
        <f>IFERROR(IFERROR(VLOOKUP(实习单位鉴定!G49,计分表!$A$1:$B$5,2,FALSE),0)*汇总表!$E$2+IFERROR(VLOOKUP(实习指导鉴定!G49,计分表!$A$1:$B$5,2,FALSE),0)*汇总表!$F$2+(IFERROR(VLOOKUP('答辩评分表-教师1'!G49,计分表!$A$1:$B$5,2,FALSE),0)+IFERROR(VLOOKUP('答辩评分表-教师2'!G49,计分表!$A$1:$B$5,2,FALSE),0)+IFERROR(VLOOKUP('答辩评分表-教师3'!G49,计分表!$A$1:$B$5,2,FALSE),0)+IFERROR(VLOOKUP('答辩评分表-教师4'!G49,计分表!$A$1:$B$5,2,FALSE),0)+IFERROR(VLOOKUP('答辩评分表-教师5'!G49,计分表!$A$1:$B$5,2,FALSE),0)+IFERROR(VLOOKUP('答辩评分表-教师6'!G49,计分表!$A$1:$B$5,2,FALSE),0))/(IF('答辩评分表-教师1'!G49&lt;&gt;0,1,0)+IF('答辩评分表-教师2'!G49&lt;&gt;0,1,0)+IF('答辩评分表-教师3'!G49&lt;&gt;0,1,0)+IF('答辩评分表-教师4'!G49&lt;&gt;0,1,0)+IF('答辩评分表-教师5'!G49&lt;&gt;0,1,0)+IF('答辩评分表-教师6'!G49&lt;&gt;0,1,0))*汇总表!$G$2,"")</f>
        <v/>
      </c>
      <c r="H49" s="28" t="str">
        <f>IFERROR(IFERROR(VLOOKUP(实习单位鉴定!H49,计分表!$A$1:$B$5,2,FALSE),0)*汇总表!$E$2+IFERROR(VLOOKUP(实习指导鉴定!H49,计分表!$A$1:$B$5,2,FALSE),0)*汇总表!$F$2+(IFERROR(VLOOKUP('答辩评分表-教师1'!H49,计分表!$A$1:$B$5,2,FALSE),0)+IFERROR(VLOOKUP('答辩评分表-教师2'!H49,计分表!$A$1:$B$5,2,FALSE),0)+IFERROR(VLOOKUP('答辩评分表-教师3'!H49,计分表!$A$1:$B$5,2,FALSE),0)+IFERROR(VLOOKUP('答辩评分表-教师4'!H49,计分表!$A$1:$B$5,2,FALSE),0)+IFERROR(VLOOKUP('答辩评分表-教师5'!H49,计分表!$A$1:$B$5,2,FALSE),0)+IFERROR(VLOOKUP('答辩评分表-教师6'!H49,计分表!$A$1:$B$5,2,FALSE),0))/(IF('答辩评分表-教师1'!H49&lt;&gt;0,1,0)+IF('答辩评分表-教师2'!H49&lt;&gt;0,1,0)+IF('答辩评分表-教师3'!H49&lt;&gt;0,1,0)+IF('答辩评分表-教师4'!H49&lt;&gt;0,1,0)+IF('答辩评分表-教师5'!H49&lt;&gt;0,1,0)+IF('答辩评分表-教师6'!H49&lt;&gt;0,1,0))*汇总表!$G$2,"")</f>
        <v/>
      </c>
      <c r="I49" s="28" t="str">
        <f>IFERROR(IFERROR(VLOOKUP(实习单位鉴定!I49,计分表!$A$1:$B$5,2,FALSE),0)*汇总表!$E$2+IFERROR(VLOOKUP(实习指导鉴定!I49,计分表!$A$1:$B$5,2,FALSE),0)*汇总表!$F$2+(IFERROR(VLOOKUP('答辩评分表-教师1'!I49,计分表!$A$1:$B$5,2,FALSE),0)+IFERROR(VLOOKUP('答辩评分表-教师2'!I49,计分表!$A$1:$B$5,2,FALSE),0)+IFERROR(VLOOKUP('答辩评分表-教师3'!I49,计分表!$A$1:$B$5,2,FALSE),0)+IFERROR(VLOOKUP('答辩评分表-教师4'!I49,计分表!$A$1:$B$5,2,FALSE),0)+IFERROR(VLOOKUP('答辩评分表-教师5'!I49,计分表!$A$1:$B$5,2,FALSE),0)+IFERROR(VLOOKUP('答辩评分表-教师6'!I49,计分表!$A$1:$B$5,2,FALSE),0))/(IF('答辩评分表-教师1'!I49&lt;&gt;0,1,0)+IF('答辩评分表-教师2'!I49&lt;&gt;0,1,0)+IF('答辩评分表-教师3'!I49&lt;&gt;0,1,0)+IF('答辩评分表-教师4'!I49&lt;&gt;0,1,0)+IF('答辩评分表-教师5'!I49&lt;&gt;0,1,0)+IF('答辩评分表-教师6'!I49&lt;&gt;0,1,0))*汇总表!$G$2,"")</f>
        <v/>
      </c>
    </row>
    <row r="50" spans="1:9" x14ac:dyDescent="0.2">
      <c r="A50" s="28">
        <f>实习单位鉴定!A50</f>
        <v>47</v>
      </c>
      <c r="B50" s="28" t="str">
        <f>IF(实习单位鉴定!B50&lt;&gt;"",实习单位鉴定!B50,"")</f>
        <v>1706011035</v>
      </c>
      <c r="C50" s="28" t="str">
        <f>实习单位鉴定!C50</f>
        <v>袁虎</v>
      </c>
      <c r="D50" s="28" t="str">
        <f>实习单位鉴定!D50</f>
        <v>蒋克荣</v>
      </c>
      <c r="E50" s="28" t="str">
        <f>IFERROR(IFERROR(VLOOKUP(实习单位鉴定!E50,计分表!$A$1:$B$5,2,FALSE),0)*汇总表!$E$2+IFERROR(VLOOKUP(实习指导鉴定!E50,计分表!$A$1:$B$5,2,FALSE),0)*汇总表!$F$2+(IFERROR(VLOOKUP('答辩评分表-教师1'!E50,计分表!$A$1:$B$5,2,FALSE),0)+IFERROR(VLOOKUP('答辩评分表-教师2'!E50,计分表!$A$1:$B$5,2,FALSE),0)+IFERROR(VLOOKUP('答辩评分表-教师3'!E50,计分表!$A$1:$B$5,2,FALSE),0)+IFERROR(VLOOKUP('答辩评分表-教师4'!E50,计分表!$A$1:$B$5,2,FALSE),0)+IFERROR(VLOOKUP('答辩评分表-教师5'!E50,计分表!$A$1:$B$5,2,FALSE),0)+IFERROR(VLOOKUP('答辩评分表-教师6'!E50,计分表!$A$1:$B$5,2,FALSE),0))/(IF('答辩评分表-教师1'!E50&lt;&gt;0,1,0)+IF('答辩评分表-教师2'!E50&lt;&gt;0,1,0)+IF('答辩评分表-教师3'!E50&lt;&gt;0,1,0)+IF('答辩评分表-教师4'!E50&lt;&gt;0,1,0)+IF('答辩评分表-教师5'!E50&lt;&gt;0,1,0)+IF('答辩评分表-教师6'!E50&lt;&gt;0,1,0))*汇总表!$G$2,"")</f>
        <v/>
      </c>
      <c r="F50" s="28" t="str">
        <f>IFERROR(IFERROR(VLOOKUP(实习单位鉴定!F50,计分表!$A$1:$B$5,2,FALSE),0)*汇总表!$E$2+IFERROR(VLOOKUP(实习指导鉴定!F50,计分表!$A$1:$B$5,2,FALSE),0)*汇总表!$F$2+(IFERROR(VLOOKUP('答辩评分表-教师1'!F50,计分表!$A$1:$B$5,2,FALSE),0)+IFERROR(VLOOKUP('答辩评分表-教师2'!F50,计分表!$A$1:$B$5,2,FALSE),0)+IFERROR(VLOOKUP('答辩评分表-教师3'!F50,计分表!$A$1:$B$5,2,FALSE),0)+IFERROR(VLOOKUP('答辩评分表-教师4'!F50,计分表!$A$1:$B$5,2,FALSE),0)+IFERROR(VLOOKUP('答辩评分表-教师5'!F50,计分表!$A$1:$B$5,2,FALSE),0)+IFERROR(VLOOKUP('答辩评分表-教师6'!F50,计分表!$A$1:$B$5,2,FALSE),0))/(IF('答辩评分表-教师1'!F50&lt;&gt;0,1,0)+IF('答辩评分表-教师2'!F50&lt;&gt;0,1,0)+IF('答辩评分表-教师3'!F50&lt;&gt;0,1,0)+IF('答辩评分表-教师4'!F50&lt;&gt;0,1,0)+IF('答辩评分表-教师5'!F50&lt;&gt;0,1,0)+IF('答辩评分表-教师6'!F50&lt;&gt;0,1,0))*汇总表!$G$2,"")</f>
        <v/>
      </c>
      <c r="G50" s="28" t="str">
        <f>IFERROR(IFERROR(VLOOKUP(实习单位鉴定!G50,计分表!$A$1:$B$5,2,FALSE),0)*汇总表!$E$2+IFERROR(VLOOKUP(实习指导鉴定!G50,计分表!$A$1:$B$5,2,FALSE),0)*汇总表!$F$2+(IFERROR(VLOOKUP('答辩评分表-教师1'!G50,计分表!$A$1:$B$5,2,FALSE),0)+IFERROR(VLOOKUP('答辩评分表-教师2'!G50,计分表!$A$1:$B$5,2,FALSE),0)+IFERROR(VLOOKUP('答辩评分表-教师3'!G50,计分表!$A$1:$B$5,2,FALSE),0)+IFERROR(VLOOKUP('答辩评分表-教师4'!G50,计分表!$A$1:$B$5,2,FALSE),0)+IFERROR(VLOOKUP('答辩评分表-教师5'!G50,计分表!$A$1:$B$5,2,FALSE),0)+IFERROR(VLOOKUP('答辩评分表-教师6'!G50,计分表!$A$1:$B$5,2,FALSE),0))/(IF('答辩评分表-教师1'!G50&lt;&gt;0,1,0)+IF('答辩评分表-教师2'!G50&lt;&gt;0,1,0)+IF('答辩评分表-教师3'!G50&lt;&gt;0,1,0)+IF('答辩评分表-教师4'!G50&lt;&gt;0,1,0)+IF('答辩评分表-教师5'!G50&lt;&gt;0,1,0)+IF('答辩评分表-教师6'!G50&lt;&gt;0,1,0))*汇总表!$G$2,"")</f>
        <v/>
      </c>
      <c r="H50" s="28" t="str">
        <f>IFERROR(IFERROR(VLOOKUP(实习单位鉴定!H50,计分表!$A$1:$B$5,2,FALSE),0)*汇总表!$E$2+IFERROR(VLOOKUP(实习指导鉴定!H50,计分表!$A$1:$B$5,2,FALSE),0)*汇总表!$F$2+(IFERROR(VLOOKUP('答辩评分表-教师1'!H50,计分表!$A$1:$B$5,2,FALSE),0)+IFERROR(VLOOKUP('答辩评分表-教师2'!H50,计分表!$A$1:$B$5,2,FALSE),0)+IFERROR(VLOOKUP('答辩评分表-教师3'!H50,计分表!$A$1:$B$5,2,FALSE),0)+IFERROR(VLOOKUP('答辩评分表-教师4'!H50,计分表!$A$1:$B$5,2,FALSE),0)+IFERROR(VLOOKUP('答辩评分表-教师5'!H50,计分表!$A$1:$B$5,2,FALSE),0)+IFERROR(VLOOKUP('答辩评分表-教师6'!H50,计分表!$A$1:$B$5,2,FALSE),0))/(IF('答辩评分表-教师1'!H50&lt;&gt;0,1,0)+IF('答辩评分表-教师2'!H50&lt;&gt;0,1,0)+IF('答辩评分表-教师3'!H50&lt;&gt;0,1,0)+IF('答辩评分表-教师4'!H50&lt;&gt;0,1,0)+IF('答辩评分表-教师5'!H50&lt;&gt;0,1,0)+IF('答辩评分表-教师6'!H50&lt;&gt;0,1,0))*汇总表!$G$2,"")</f>
        <v/>
      </c>
      <c r="I50" s="28" t="str">
        <f>IFERROR(IFERROR(VLOOKUP(实习单位鉴定!I50,计分表!$A$1:$B$5,2,FALSE),0)*汇总表!$E$2+IFERROR(VLOOKUP(实习指导鉴定!I50,计分表!$A$1:$B$5,2,FALSE),0)*汇总表!$F$2+(IFERROR(VLOOKUP('答辩评分表-教师1'!I50,计分表!$A$1:$B$5,2,FALSE),0)+IFERROR(VLOOKUP('答辩评分表-教师2'!I50,计分表!$A$1:$B$5,2,FALSE),0)+IFERROR(VLOOKUP('答辩评分表-教师3'!I50,计分表!$A$1:$B$5,2,FALSE),0)+IFERROR(VLOOKUP('答辩评分表-教师4'!I50,计分表!$A$1:$B$5,2,FALSE),0)+IFERROR(VLOOKUP('答辩评分表-教师5'!I50,计分表!$A$1:$B$5,2,FALSE),0)+IFERROR(VLOOKUP('答辩评分表-教师6'!I50,计分表!$A$1:$B$5,2,FALSE),0))/(IF('答辩评分表-教师1'!I50&lt;&gt;0,1,0)+IF('答辩评分表-教师2'!I50&lt;&gt;0,1,0)+IF('答辩评分表-教师3'!I50&lt;&gt;0,1,0)+IF('答辩评分表-教师4'!I50&lt;&gt;0,1,0)+IF('答辩评分表-教师5'!I50&lt;&gt;0,1,0)+IF('答辩评分表-教师6'!I50&lt;&gt;0,1,0))*汇总表!$G$2,"")</f>
        <v/>
      </c>
    </row>
    <row r="51" spans="1:9" x14ac:dyDescent="0.2">
      <c r="A51" s="28">
        <f>实习单位鉴定!A51</f>
        <v>48</v>
      </c>
      <c r="B51" s="28" t="str">
        <f>IF(实习单位鉴定!B51&lt;&gt;"",实习单位鉴定!B51,"")</f>
        <v>1706011038</v>
      </c>
      <c r="C51" s="28" t="str">
        <f>实习单位鉴定!C51</f>
        <v>杨亚云</v>
      </c>
      <c r="D51" s="28" t="str">
        <f>实习单位鉴定!D51</f>
        <v>蒋克荣</v>
      </c>
      <c r="E51" s="28" t="str">
        <f>IFERROR(IFERROR(VLOOKUP(实习单位鉴定!E51,计分表!$A$1:$B$5,2,FALSE),0)*汇总表!$E$2+IFERROR(VLOOKUP(实习指导鉴定!E51,计分表!$A$1:$B$5,2,FALSE),0)*汇总表!$F$2+(IFERROR(VLOOKUP('答辩评分表-教师1'!E51,计分表!$A$1:$B$5,2,FALSE),0)+IFERROR(VLOOKUP('答辩评分表-教师2'!E51,计分表!$A$1:$B$5,2,FALSE),0)+IFERROR(VLOOKUP('答辩评分表-教师3'!E51,计分表!$A$1:$B$5,2,FALSE),0)+IFERROR(VLOOKUP('答辩评分表-教师4'!E51,计分表!$A$1:$B$5,2,FALSE),0)+IFERROR(VLOOKUP('答辩评分表-教师5'!E51,计分表!$A$1:$B$5,2,FALSE),0)+IFERROR(VLOOKUP('答辩评分表-教师6'!E51,计分表!$A$1:$B$5,2,FALSE),0))/(IF('答辩评分表-教师1'!E51&lt;&gt;0,1,0)+IF('答辩评分表-教师2'!E51&lt;&gt;0,1,0)+IF('答辩评分表-教师3'!E51&lt;&gt;0,1,0)+IF('答辩评分表-教师4'!E51&lt;&gt;0,1,0)+IF('答辩评分表-教师5'!E51&lt;&gt;0,1,0)+IF('答辩评分表-教师6'!E51&lt;&gt;0,1,0))*汇总表!$G$2,"")</f>
        <v/>
      </c>
      <c r="F51" s="28" t="str">
        <f>IFERROR(IFERROR(VLOOKUP(实习单位鉴定!F51,计分表!$A$1:$B$5,2,FALSE),0)*汇总表!$E$2+IFERROR(VLOOKUP(实习指导鉴定!F51,计分表!$A$1:$B$5,2,FALSE),0)*汇总表!$F$2+(IFERROR(VLOOKUP('答辩评分表-教师1'!F51,计分表!$A$1:$B$5,2,FALSE),0)+IFERROR(VLOOKUP('答辩评分表-教师2'!F51,计分表!$A$1:$B$5,2,FALSE),0)+IFERROR(VLOOKUP('答辩评分表-教师3'!F51,计分表!$A$1:$B$5,2,FALSE),0)+IFERROR(VLOOKUP('答辩评分表-教师4'!F51,计分表!$A$1:$B$5,2,FALSE),0)+IFERROR(VLOOKUP('答辩评分表-教师5'!F51,计分表!$A$1:$B$5,2,FALSE),0)+IFERROR(VLOOKUP('答辩评分表-教师6'!F51,计分表!$A$1:$B$5,2,FALSE),0))/(IF('答辩评分表-教师1'!F51&lt;&gt;0,1,0)+IF('答辩评分表-教师2'!F51&lt;&gt;0,1,0)+IF('答辩评分表-教师3'!F51&lt;&gt;0,1,0)+IF('答辩评分表-教师4'!F51&lt;&gt;0,1,0)+IF('答辩评分表-教师5'!F51&lt;&gt;0,1,0)+IF('答辩评分表-教师6'!F51&lt;&gt;0,1,0))*汇总表!$G$2,"")</f>
        <v/>
      </c>
      <c r="G51" s="28" t="str">
        <f>IFERROR(IFERROR(VLOOKUP(实习单位鉴定!G51,计分表!$A$1:$B$5,2,FALSE),0)*汇总表!$E$2+IFERROR(VLOOKUP(实习指导鉴定!G51,计分表!$A$1:$B$5,2,FALSE),0)*汇总表!$F$2+(IFERROR(VLOOKUP('答辩评分表-教师1'!G51,计分表!$A$1:$B$5,2,FALSE),0)+IFERROR(VLOOKUP('答辩评分表-教师2'!G51,计分表!$A$1:$B$5,2,FALSE),0)+IFERROR(VLOOKUP('答辩评分表-教师3'!G51,计分表!$A$1:$B$5,2,FALSE),0)+IFERROR(VLOOKUP('答辩评分表-教师4'!G51,计分表!$A$1:$B$5,2,FALSE),0)+IFERROR(VLOOKUP('答辩评分表-教师5'!G51,计分表!$A$1:$B$5,2,FALSE),0)+IFERROR(VLOOKUP('答辩评分表-教师6'!G51,计分表!$A$1:$B$5,2,FALSE),0))/(IF('答辩评分表-教师1'!G51&lt;&gt;0,1,0)+IF('答辩评分表-教师2'!G51&lt;&gt;0,1,0)+IF('答辩评分表-教师3'!G51&lt;&gt;0,1,0)+IF('答辩评分表-教师4'!G51&lt;&gt;0,1,0)+IF('答辩评分表-教师5'!G51&lt;&gt;0,1,0)+IF('答辩评分表-教师6'!G51&lt;&gt;0,1,0))*汇总表!$G$2,"")</f>
        <v/>
      </c>
      <c r="H51" s="28" t="str">
        <f>IFERROR(IFERROR(VLOOKUP(实习单位鉴定!H51,计分表!$A$1:$B$5,2,FALSE),0)*汇总表!$E$2+IFERROR(VLOOKUP(实习指导鉴定!H51,计分表!$A$1:$B$5,2,FALSE),0)*汇总表!$F$2+(IFERROR(VLOOKUP('答辩评分表-教师1'!H51,计分表!$A$1:$B$5,2,FALSE),0)+IFERROR(VLOOKUP('答辩评分表-教师2'!H51,计分表!$A$1:$B$5,2,FALSE),0)+IFERROR(VLOOKUP('答辩评分表-教师3'!H51,计分表!$A$1:$B$5,2,FALSE),0)+IFERROR(VLOOKUP('答辩评分表-教师4'!H51,计分表!$A$1:$B$5,2,FALSE),0)+IFERROR(VLOOKUP('答辩评分表-教师5'!H51,计分表!$A$1:$B$5,2,FALSE),0)+IFERROR(VLOOKUP('答辩评分表-教师6'!H51,计分表!$A$1:$B$5,2,FALSE),0))/(IF('答辩评分表-教师1'!H51&lt;&gt;0,1,0)+IF('答辩评分表-教师2'!H51&lt;&gt;0,1,0)+IF('答辩评分表-教师3'!H51&lt;&gt;0,1,0)+IF('答辩评分表-教师4'!H51&lt;&gt;0,1,0)+IF('答辩评分表-教师5'!H51&lt;&gt;0,1,0)+IF('答辩评分表-教师6'!H51&lt;&gt;0,1,0))*汇总表!$G$2,"")</f>
        <v/>
      </c>
      <c r="I51" s="28" t="str">
        <f>IFERROR(IFERROR(VLOOKUP(实习单位鉴定!I51,计分表!$A$1:$B$5,2,FALSE),0)*汇总表!$E$2+IFERROR(VLOOKUP(实习指导鉴定!I51,计分表!$A$1:$B$5,2,FALSE),0)*汇总表!$F$2+(IFERROR(VLOOKUP('答辩评分表-教师1'!I51,计分表!$A$1:$B$5,2,FALSE),0)+IFERROR(VLOOKUP('答辩评分表-教师2'!I51,计分表!$A$1:$B$5,2,FALSE),0)+IFERROR(VLOOKUP('答辩评分表-教师3'!I51,计分表!$A$1:$B$5,2,FALSE),0)+IFERROR(VLOOKUP('答辩评分表-教师4'!I51,计分表!$A$1:$B$5,2,FALSE),0)+IFERROR(VLOOKUP('答辩评分表-教师5'!I51,计分表!$A$1:$B$5,2,FALSE),0)+IFERROR(VLOOKUP('答辩评分表-教师6'!I51,计分表!$A$1:$B$5,2,FALSE),0))/(IF('答辩评分表-教师1'!I51&lt;&gt;0,1,0)+IF('答辩评分表-教师2'!I51&lt;&gt;0,1,0)+IF('答辩评分表-教师3'!I51&lt;&gt;0,1,0)+IF('答辩评分表-教师4'!I51&lt;&gt;0,1,0)+IF('答辩评分表-教师5'!I51&lt;&gt;0,1,0)+IF('答辩评分表-教师6'!I51&lt;&gt;0,1,0))*汇总表!$G$2,"")</f>
        <v/>
      </c>
    </row>
    <row r="52" spans="1:9" x14ac:dyDescent="0.2">
      <c r="A52" s="28">
        <f>实习单位鉴定!A52</f>
        <v>49</v>
      </c>
      <c r="B52" s="28" t="str">
        <f>IF(实习单位鉴定!B52&lt;&gt;"",实习单位鉴定!B52,"")</f>
        <v>1506021013</v>
      </c>
      <c r="C52" s="28" t="str">
        <f>实习单位鉴定!C52</f>
        <v>左鹏</v>
      </c>
      <c r="D52" s="28" t="str">
        <f>实习单位鉴定!D52</f>
        <v>李鹤鸣</v>
      </c>
      <c r="E52" s="28" t="str">
        <f>IFERROR(IFERROR(VLOOKUP(实习单位鉴定!E52,计分表!$A$1:$B$5,2,FALSE),0)*汇总表!$E$2+IFERROR(VLOOKUP(实习指导鉴定!E52,计分表!$A$1:$B$5,2,FALSE),0)*汇总表!$F$2+(IFERROR(VLOOKUP('答辩评分表-教师1'!E52,计分表!$A$1:$B$5,2,FALSE),0)+IFERROR(VLOOKUP('答辩评分表-教师2'!E52,计分表!$A$1:$B$5,2,FALSE),0)+IFERROR(VLOOKUP('答辩评分表-教师3'!E52,计分表!$A$1:$B$5,2,FALSE),0)+IFERROR(VLOOKUP('答辩评分表-教师4'!E52,计分表!$A$1:$B$5,2,FALSE),0)+IFERROR(VLOOKUP('答辩评分表-教师5'!E52,计分表!$A$1:$B$5,2,FALSE),0)+IFERROR(VLOOKUP('答辩评分表-教师6'!E52,计分表!$A$1:$B$5,2,FALSE),0))/(IF('答辩评分表-教师1'!E52&lt;&gt;0,1,0)+IF('答辩评分表-教师2'!E52&lt;&gt;0,1,0)+IF('答辩评分表-教师3'!E52&lt;&gt;0,1,0)+IF('答辩评分表-教师4'!E52&lt;&gt;0,1,0)+IF('答辩评分表-教师5'!E52&lt;&gt;0,1,0)+IF('答辩评分表-教师6'!E52&lt;&gt;0,1,0))*汇总表!$G$2,"")</f>
        <v/>
      </c>
      <c r="F52" s="28" t="str">
        <f>IFERROR(IFERROR(VLOOKUP(实习单位鉴定!F52,计分表!$A$1:$B$5,2,FALSE),0)*汇总表!$E$2+IFERROR(VLOOKUP(实习指导鉴定!F52,计分表!$A$1:$B$5,2,FALSE),0)*汇总表!$F$2+(IFERROR(VLOOKUP('答辩评分表-教师1'!F52,计分表!$A$1:$B$5,2,FALSE),0)+IFERROR(VLOOKUP('答辩评分表-教师2'!F52,计分表!$A$1:$B$5,2,FALSE),0)+IFERROR(VLOOKUP('答辩评分表-教师3'!F52,计分表!$A$1:$B$5,2,FALSE),0)+IFERROR(VLOOKUP('答辩评分表-教师4'!F52,计分表!$A$1:$B$5,2,FALSE),0)+IFERROR(VLOOKUP('答辩评分表-教师5'!F52,计分表!$A$1:$B$5,2,FALSE),0)+IFERROR(VLOOKUP('答辩评分表-教师6'!F52,计分表!$A$1:$B$5,2,FALSE),0))/(IF('答辩评分表-教师1'!F52&lt;&gt;0,1,0)+IF('答辩评分表-教师2'!F52&lt;&gt;0,1,0)+IF('答辩评分表-教师3'!F52&lt;&gt;0,1,0)+IF('答辩评分表-教师4'!F52&lt;&gt;0,1,0)+IF('答辩评分表-教师5'!F52&lt;&gt;0,1,0)+IF('答辩评分表-教师6'!F52&lt;&gt;0,1,0))*汇总表!$G$2,"")</f>
        <v/>
      </c>
      <c r="G52" s="28" t="str">
        <f>IFERROR(IFERROR(VLOOKUP(实习单位鉴定!G52,计分表!$A$1:$B$5,2,FALSE),0)*汇总表!$E$2+IFERROR(VLOOKUP(实习指导鉴定!G52,计分表!$A$1:$B$5,2,FALSE),0)*汇总表!$F$2+(IFERROR(VLOOKUP('答辩评分表-教师1'!G52,计分表!$A$1:$B$5,2,FALSE),0)+IFERROR(VLOOKUP('答辩评分表-教师2'!G52,计分表!$A$1:$B$5,2,FALSE),0)+IFERROR(VLOOKUP('答辩评分表-教师3'!G52,计分表!$A$1:$B$5,2,FALSE),0)+IFERROR(VLOOKUP('答辩评分表-教师4'!G52,计分表!$A$1:$B$5,2,FALSE),0)+IFERROR(VLOOKUP('答辩评分表-教师5'!G52,计分表!$A$1:$B$5,2,FALSE),0)+IFERROR(VLOOKUP('答辩评分表-教师6'!G52,计分表!$A$1:$B$5,2,FALSE),0))/(IF('答辩评分表-教师1'!G52&lt;&gt;0,1,0)+IF('答辩评分表-教师2'!G52&lt;&gt;0,1,0)+IF('答辩评分表-教师3'!G52&lt;&gt;0,1,0)+IF('答辩评分表-教师4'!G52&lt;&gt;0,1,0)+IF('答辩评分表-教师5'!G52&lt;&gt;0,1,0)+IF('答辩评分表-教师6'!G52&lt;&gt;0,1,0))*汇总表!$G$2,"")</f>
        <v/>
      </c>
      <c r="H52" s="28" t="str">
        <f>IFERROR(IFERROR(VLOOKUP(实习单位鉴定!H52,计分表!$A$1:$B$5,2,FALSE),0)*汇总表!$E$2+IFERROR(VLOOKUP(实习指导鉴定!H52,计分表!$A$1:$B$5,2,FALSE),0)*汇总表!$F$2+(IFERROR(VLOOKUP('答辩评分表-教师1'!H52,计分表!$A$1:$B$5,2,FALSE),0)+IFERROR(VLOOKUP('答辩评分表-教师2'!H52,计分表!$A$1:$B$5,2,FALSE),0)+IFERROR(VLOOKUP('答辩评分表-教师3'!H52,计分表!$A$1:$B$5,2,FALSE),0)+IFERROR(VLOOKUP('答辩评分表-教师4'!H52,计分表!$A$1:$B$5,2,FALSE),0)+IFERROR(VLOOKUP('答辩评分表-教师5'!H52,计分表!$A$1:$B$5,2,FALSE),0)+IFERROR(VLOOKUP('答辩评分表-教师6'!H52,计分表!$A$1:$B$5,2,FALSE),0))/(IF('答辩评分表-教师1'!H52&lt;&gt;0,1,0)+IF('答辩评分表-教师2'!H52&lt;&gt;0,1,0)+IF('答辩评分表-教师3'!H52&lt;&gt;0,1,0)+IF('答辩评分表-教师4'!H52&lt;&gt;0,1,0)+IF('答辩评分表-教师5'!H52&lt;&gt;0,1,0)+IF('答辩评分表-教师6'!H52&lt;&gt;0,1,0))*汇总表!$G$2,"")</f>
        <v/>
      </c>
      <c r="I52" s="28" t="str">
        <f>IFERROR(IFERROR(VLOOKUP(实习单位鉴定!I52,计分表!$A$1:$B$5,2,FALSE),0)*汇总表!$E$2+IFERROR(VLOOKUP(实习指导鉴定!I52,计分表!$A$1:$B$5,2,FALSE),0)*汇总表!$F$2+(IFERROR(VLOOKUP('答辩评分表-教师1'!I52,计分表!$A$1:$B$5,2,FALSE),0)+IFERROR(VLOOKUP('答辩评分表-教师2'!I52,计分表!$A$1:$B$5,2,FALSE),0)+IFERROR(VLOOKUP('答辩评分表-教师3'!I52,计分表!$A$1:$B$5,2,FALSE),0)+IFERROR(VLOOKUP('答辩评分表-教师4'!I52,计分表!$A$1:$B$5,2,FALSE),0)+IFERROR(VLOOKUP('答辩评分表-教师5'!I52,计分表!$A$1:$B$5,2,FALSE),0)+IFERROR(VLOOKUP('答辩评分表-教师6'!I52,计分表!$A$1:$B$5,2,FALSE),0))/(IF('答辩评分表-教师1'!I52&lt;&gt;0,1,0)+IF('答辩评分表-教师2'!I52&lt;&gt;0,1,0)+IF('答辩评分表-教师3'!I52&lt;&gt;0,1,0)+IF('答辩评分表-教师4'!I52&lt;&gt;0,1,0)+IF('答辩评分表-教师5'!I52&lt;&gt;0,1,0)+IF('答辩评分表-教师6'!I52&lt;&gt;0,1,0))*汇总表!$G$2,"")</f>
        <v/>
      </c>
    </row>
    <row r="53" spans="1:9" x14ac:dyDescent="0.2">
      <c r="A53" s="28">
        <f>实习单位鉴定!A53</f>
        <v>50</v>
      </c>
      <c r="B53" s="28" t="str">
        <f>IF(实习单位鉴定!B53&lt;&gt;"",实习单位鉴定!B53,"")</f>
        <v>1706013012</v>
      </c>
      <c r="C53" s="28" t="str">
        <f>实习单位鉴定!C53</f>
        <v>吴玄博</v>
      </c>
      <c r="D53" s="28" t="str">
        <f>实习单位鉴定!D53</f>
        <v>李鹤鸣</v>
      </c>
      <c r="E53" s="28" t="str">
        <f>IFERROR(IFERROR(VLOOKUP(实习单位鉴定!E53,计分表!$A$1:$B$5,2,FALSE),0)*汇总表!$E$2+IFERROR(VLOOKUP(实习指导鉴定!E53,计分表!$A$1:$B$5,2,FALSE),0)*汇总表!$F$2+(IFERROR(VLOOKUP('答辩评分表-教师1'!E53,计分表!$A$1:$B$5,2,FALSE),0)+IFERROR(VLOOKUP('答辩评分表-教师2'!E53,计分表!$A$1:$B$5,2,FALSE),0)+IFERROR(VLOOKUP('答辩评分表-教师3'!E53,计分表!$A$1:$B$5,2,FALSE),0)+IFERROR(VLOOKUP('答辩评分表-教师4'!E53,计分表!$A$1:$B$5,2,FALSE),0)+IFERROR(VLOOKUP('答辩评分表-教师5'!E53,计分表!$A$1:$B$5,2,FALSE),0)+IFERROR(VLOOKUP('答辩评分表-教师6'!E53,计分表!$A$1:$B$5,2,FALSE),0))/(IF('答辩评分表-教师1'!E53&lt;&gt;0,1,0)+IF('答辩评分表-教师2'!E53&lt;&gt;0,1,0)+IF('答辩评分表-教师3'!E53&lt;&gt;0,1,0)+IF('答辩评分表-教师4'!E53&lt;&gt;0,1,0)+IF('答辩评分表-教师5'!E53&lt;&gt;0,1,0)+IF('答辩评分表-教师6'!E53&lt;&gt;0,1,0))*汇总表!$G$2,"")</f>
        <v/>
      </c>
      <c r="F53" s="28" t="str">
        <f>IFERROR(IFERROR(VLOOKUP(实习单位鉴定!F53,计分表!$A$1:$B$5,2,FALSE),0)*汇总表!$E$2+IFERROR(VLOOKUP(实习指导鉴定!F53,计分表!$A$1:$B$5,2,FALSE),0)*汇总表!$F$2+(IFERROR(VLOOKUP('答辩评分表-教师1'!F53,计分表!$A$1:$B$5,2,FALSE),0)+IFERROR(VLOOKUP('答辩评分表-教师2'!F53,计分表!$A$1:$B$5,2,FALSE),0)+IFERROR(VLOOKUP('答辩评分表-教师3'!F53,计分表!$A$1:$B$5,2,FALSE),0)+IFERROR(VLOOKUP('答辩评分表-教师4'!F53,计分表!$A$1:$B$5,2,FALSE),0)+IFERROR(VLOOKUP('答辩评分表-教师5'!F53,计分表!$A$1:$B$5,2,FALSE),0)+IFERROR(VLOOKUP('答辩评分表-教师6'!F53,计分表!$A$1:$B$5,2,FALSE),0))/(IF('答辩评分表-教师1'!F53&lt;&gt;0,1,0)+IF('答辩评分表-教师2'!F53&lt;&gt;0,1,0)+IF('答辩评分表-教师3'!F53&lt;&gt;0,1,0)+IF('答辩评分表-教师4'!F53&lt;&gt;0,1,0)+IF('答辩评分表-教师5'!F53&lt;&gt;0,1,0)+IF('答辩评分表-教师6'!F53&lt;&gt;0,1,0))*汇总表!$G$2,"")</f>
        <v/>
      </c>
      <c r="G53" s="28" t="str">
        <f>IFERROR(IFERROR(VLOOKUP(实习单位鉴定!G53,计分表!$A$1:$B$5,2,FALSE),0)*汇总表!$E$2+IFERROR(VLOOKUP(实习指导鉴定!G53,计分表!$A$1:$B$5,2,FALSE),0)*汇总表!$F$2+(IFERROR(VLOOKUP('答辩评分表-教师1'!G53,计分表!$A$1:$B$5,2,FALSE),0)+IFERROR(VLOOKUP('答辩评分表-教师2'!G53,计分表!$A$1:$B$5,2,FALSE),0)+IFERROR(VLOOKUP('答辩评分表-教师3'!G53,计分表!$A$1:$B$5,2,FALSE),0)+IFERROR(VLOOKUP('答辩评分表-教师4'!G53,计分表!$A$1:$B$5,2,FALSE),0)+IFERROR(VLOOKUP('答辩评分表-教师5'!G53,计分表!$A$1:$B$5,2,FALSE),0)+IFERROR(VLOOKUP('答辩评分表-教师6'!G53,计分表!$A$1:$B$5,2,FALSE),0))/(IF('答辩评分表-教师1'!G53&lt;&gt;0,1,0)+IF('答辩评分表-教师2'!G53&lt;&gt;0,1,0)+IF('答辩评分表-教师3'!G53&lt;&gt;0,1,0)+IF('答辩评分表-教师4'!G53&lt;&gt;0,1,0)+IF('答辩评分表-教师5'!G53&lt;&gt;0,1,0)+IF('答辩评分表-教师6'!G53&lt;&gt;0,1,0))*汇总表!$G$2,"")</f>
        <v/>
      </c>
      <c r="H53" s="28" t="str">
        <f>IFERROR(IFERROR(VLOOKUP(实习单位鉴定!H53,计分表!$A$1:$B$5,2,FALSE),0)*汇总表!$E$2+IFERROR(VLOOKUP(实习指导鉴定!H53,计分表!$A$1:$B$5,2,FALSE),0)*汇总表!$F$2+(IFERROR(VLOOKUP('答辩评分表-教师1'!H53,计分表!$A$1:$B$5,2,FALSE),0)+IFERROR(VLOOKUP('答辩评分表-教师2'!H53,计分表!$A$1:$B$5,2,FALSE),0)+IFERROR(VLOOKUP('答辩评分表-教师3'!H53,计分表!$A$1:$B$5,2,FALSE),0)+IFERROR(VLOOKUP('答辩评分表-教师4'!H53,计分表!$A$1:$B$5,2,FALSE),0)+IFERROR(VLOOKUP('答辩评分表-教师5'!H53,计分表!$A$1:$B$5,2,FALSE),0)+IFERROR(VLOOKUP('答辩评分表-教师6'!H53,计分表!$A$1:$B$5,2,FALSE),0))/(IF('答辩评分表-教师1'!H53&lt;&gt;0,1,0)+IF('答辩评分表-教师2'!H53&lt;&gt;0,1,0)+IF('答辩评分表-教师3'!H53&lt;&gt;0,1,0)+IF('答辩评分表-教师4'!H53&lt;&gt;0,1,0)+IF('答辩评分表-教师5'!H53&lt;&gt;0,1,0)+IF('答辩评分表-教师6'!H53&lt;&gt;0,1,0))*汇总表!$G$2,"")</f>
        <v/>
      </c>
      <c r="I53" s="28" t="str">
        <f>IFERROR(IFERROR(VLOOKUP(实习单位鉴定!I53,计分表!$A$1:$B$5,2,FALSE),0)*汇总表!$E$2+IFERROR(VLOOKUP(实习指导鉴定!I53,计分表!$A$1:$B$5,2,FALSE),0)*汇总表!$F$2+(IFERROR(VLOOKUP('答辩评分表-教师1'!I53,计分表!$A$1:$B$5,2,FALSE),0)+IFERROR(VLOOKUP('答辩评分表-教师2'!I53,计分表!$A$1:$B$5,2,FALSE),0)+IFERROR(VLOOKUP('答辩评分表-教师3'!I53,计分表!$A$1:$B$5,2,FALSE),0)+IFERROR(VLOOKUP('答辩评分表-教师4'!I53,计分表!$A$1:$B$5,2,FALSE),0)+IFERROR(VLOOKUP('答辩评分表-教师5'!I53,计分表!$A$1:$B$5,2,FALSE),0)+IFERROR(VLOOKUP('答辩评分表-教师6'!I53,计分表!$A$1:$B$5,2,FALSE),0))/(IF('答辩评分表-教师1'!I53&lt;&gt;0,1,0)+IF('答辩评分表-教师2'!I53&lt;&gt;0,1,0)+IF('答辩评分表-教师3'!I53&lt;&gt;0,1,0)+IF('答辩评分表-教师4'!I53&lt;&gt;0,1,0)+IF('答辩评分表-教师5'!I53&lt;&gt;0,1,0)+IF('答辩评分表-教师6'!I53&lt;&gt;0,1,0))*汇总表!$G$2,"")</f>
        <v/>
      </c>
    </row>
    <row r="54" spans="1:9" x14ac:dyDescent="0.2">
      <c r="A54" s="28">
        <f>实习单位鉴定!A54</f>
        <v>51</v>
      </c>
      <c r="B54" s="28" t="str">
        <f>IF(实习单位鉴定!B54&lt;&gt;"",实习单位鉴定!B54,"")</f>
        <v>1706013021</v>
      </c>
      <c r="C54" s="28" t="str">
        <f>实习单位鉴定!C54</f>
        <v>王佳成</v>
      </c>
      <c r="D54" s="28" t="str">
        <f>实习单位鉴定!D54</f>
        <v>李鹤鸣</v>
      </c>
      <c r="E54" s="28" t="str">
        <f>IFERROR(IFERROR(VLOOKUP(实习单位鉴定!E54,计分表!$A$1:$B$5,2,FALSE),0)*汇总表!$E$2+IFERROR(VLOOKUP(实习指导鉴定!E54,计分表!$A$1:$B$5,2,FALSE),0)*汇总表!$F$2+(IFERROR(VLOOKUP('答辩评分表-教师1'!E54,计分表!$A$1:$B$5,2,FALSE),0)+IFERROR(VLOOKUP('答辩评分表-教师2'!E54,计分表!$A$1:$B$5,2,FALSE),0)+IFERROR(VLOOKUP('答辩评分表-教师3'!E54,计分表!$A$1:$B$5,2,FALSE),0)+IFERROR(VLOOKUP('答辩评分表-教师4'!E54,计分表!$A$1:$B$5,2,FALSE),0)+IFERROR(VLOOKUP('答辩评分表-教师5'!E54,计分表!$A$1:$B$5,2,FALSE),0)+IFERROR(VLOOKUP('答辩评分表-教师6'!E54,计分表!$A$1:$B$5,2,FALSE),0))/(IF('答辩评分表-教师1'!E54&lt;&gt;0,1,0)+IF('答辩评分表-教师2'!E54&lt;&gt;0,1,0)+IF('答辩评分表-教师3'!E54&lt;&gt;0,1,0)+IF('答辩评分表-教师4'!E54&lt;&gt;0,1,0)+IF('答辩评分表-教师5'!E54&lt;&gt;0,1,0)+IF('答辩评分表-教师6'!E54&lt;&gt;0,1,0))*汇总表!$G$2,"")</f>
        <v/>
      </c>
      <c r="F54" s="28" t="str">
        <f>IFERROR(IFERROR(VLOOKUP(实习单位鉴定!F54,计分表!$A$1:$B$5,2,FALSE),0)*汇总表!$E$2+IFERROR(VLOOKUP(实习指导鉴定!F54,计分表!$A$1:$B$5,2,FALSE),0)*汇总表!$F$2+(IFERROR(VLOOKUP('答辩评分表-教师1'!F54,计分表!$A$1:$B$5,2,FALSE),0)+IFERROR(VLOOKUP('答辩评分表-教师2'!F54,计分表!$A$1:$B$5,2,FALSE),0)+IFERROR(VLOOKUP('答辩评分表-教师3'!F54,计分表!$A$1:$B$5,2,FALSE),0)+IFERROR(VLOOKUP('答辩评分表-教师4'!F54,计分表!$A$1:$B$5,2,FALSE),0)+IFERROR(VLOOKUP('答辩评分表-教师5'!F54,计分表!$A$1:$B$5,2,FALSE),0)+IFERROR(VLOOKUP('答辩评分表-教师6'!F54,计分表!$A$1:$B$5,2,FALSE),0))/(IF('答辩评分表-教师1'!F54&lt;&gt;0,1,0)+IF('答辩评分表-教师2'!F54&lt;&gt;0,1,0)+IF('答辩评分表-教师3'!F54&lt;&gt;0,1,0)+IF('答辩评分表-教师4'!F54&lt;&gt;0,1,0)+IF('答辩评分表-教师5'!F54&lt;&gt;0,1,0)+IF('答辩评分表-教师6'!F54&lt;&gt;0,1,0))*汇总表!$G$2,"")</f>
        <v/>
      </c>
      <c r="G54" s="28" t="str">
        <f>IFERROR(IFERROR(VLOOKUP(实习单位鉴定!G54,计分表!$A$1:$B$5,2,FALSE),0)*汇总表!$E$2+IFERROR(VLOOKUP(实习指导鉴定!G54,计分表!$A$1:$B$5,2,FALSE),0)*汇总表!$F$2+(IFERROR(VLOOKUP('答辩评分表-教师1'!G54,计分表!$A$1:$B$5,2,FALSE),0)+IFERROR(VLOOKUP('答辩评分表-教师2'!G54,计分表!$A$1:$B$5,2,FALSE),0)+IFERROR(VLOOKUP('答辩评分表-教师3'!G54,计分表!$A$1:$B$5,2,FALSE),0)+IFERROR(VLOOKUP('答辩评分表-教师4'!G54,计分表!$A$1:$B$5,2,FALSE),0)+IFERROR(VLOOKUP('答辩评分表-教师5'!G54,计分表!$A$1:$B$5,2,FALSE),0)+IFERROR(VLOOKUP('答辩评分表-教师6'!G54,计分表!$A$1:$B$5,2,FALSE),0))/(IF('答辩评分表-教师1'!G54&lt;&gt;0,1,0)+IF('答辩评分表-教师2'!G54&lt;&gt;0,1,0)+IF('答辩评分表-教师3'!G54&lt;&gt;0,1,0)+IF('答辩评分表-教师4'!G54&lt;&gt;0,1,0)+IF('答辩评分表-教师5'!G54&lt;&gt;0,1,0)+IF('答辩评分表-教师6'!G54&lt;&gt;0,1,0))*汇总表!$G$2,"")</f>
        <v/>
      </c>
      <c r="H54" s="28" t="str">
        <f>IFERROR(IFERROR(VLOOKUP(实习单位鉴定!H54,计分表!$A$1:$B$5,2,FALSE),0)*汇总表!$E$2+IFERROR(VLOOKUP(实习指导鉴定!H54,计分表!$A$1:$B$5,2,FALSE),0)*汇总表!$F$2+(IFERROR(VLOOKUP('答辩评分表-教师1'!H54,计分表!$A$1:$B$5,2,FALSE),0)+IFERROR(VLOOKUP('答辩评分表-教师2'!H54,计分表!$A$1:$B$5,2,FALSE),0)+IFERROR(VLOOKUP('答辩评分表-教师3'!H54,计分表!$A$1:$B$5,2,FALSE),0)+IFERROR(VLOOKUP('答辩评分表-教师4'!H54,计分表!$A$1:$B$5,2,FALSE),0)+IFERROR(VLOOKUP('答辩评分表-教师5'!H54,计分表!$A$1:$B$5,2,FALSE),0)+IFERROR(VLOOKUP('答辩评分表-教师6'!H54,计分表!$A$1:$B$5,2,FALSE),0))/(IF('答辩评分表-教师1'!H54&lt;&gt;0,1,0)+IF('答辩评分表-教师2'!H54&lt;&gt;0,1,0)+IF('答辩评分表-教师3'!H54&lt;&gt;0,1,0)+IF('答辩评分表-教师4'!H54&lt;&gt;0,1,0)+IF('答辩评分表-教师5'!H54&lt;&gt;0,1,0)+IF('答辩评分表-教师6'!H54&lt;&gt;0,1,0))*汇总表!$G$2,"")</f>
        <v/>
      </c>
      <c r="I54" s="28" t="str">
        <f>IFERROR(IFERROR(VLOOKUP(实习单位鉴定!I54,计分表!$A$1:$B$5,2,FALSE),0)*汇总表!$E$2+IFERROR(VLOOKUP(实习指导鉴定!I54,计分表!$A$1:$B$5,2,FALSE),0)*汇总表!$F$2+(IFERROR(VLOOKUP('答辩评分表-教师1'!I54,计分表!$A$1:$B$5,2,FALSE),0)+IFERROR(VLOOKUP('答辩评分表-教师2'!I54,计分表!$A$1:$B$5,2,FALSE),0)+IFERROR(VLOOKUP('答辩评分表-教师3'!I54,计分表!$A$1:$B$5,2,FALSE),0)+IFERROR(VLOOKUP('答辩评分表-教师4'!I54,计分表!$A$1:$B$5,2,FALSE),0)+IFERROR(VLOOKUP('答辩评分表-教师5'!I54,计分表!$A$1:$B$5,2,FALSE),0)+IFERROR(VLOOKUP('答辩评分表-教师6'!I54,计分表!$A$1:$B$5,2,FALSE),0))/(IF('答辩评分表-教师1'!I54&lt;&gt;0,1,0)+IF('答辩评分表-教师2'!I54&lt;&gt;0,1,0)+IF('答辩评分表-教师3'!I54&lt;&gt;0,1,0)+IF('答辩评分表-教师4'!I54&lt;&gt;0,1,0)+IF('答辩评分表-教师5'!I54&lt;&gt;0,1,0)+IF('答辩评分表-教师6'!I54&lt;&gt;0,1,0))*汇总表!$G$2,"")</f>
        <v/>
      </c>
    </row>
    <row r="55" spans="1:9" x14ac:dyDescent="0.2">
      <c r="A55" s="28">
        <f>实习单位鉴定!A55</f>
        <v>52</v>
      </c>
      <c r="B55" s="28" t="str">
        <f>IF(实习单位鉴定!B55&lt;&gt;"",实习单位鉴定!B55,"")</f>
        <v>1506011024</v>
      </c>
      <c r="C55" s="28" t="str">
        <f>实习单位鉴定!C55</f>
        <v>张琦</v>
      </c>
      <c r="D55" s="28" t="str">
        <f>实习单位鉴定!D55</f>
        <v>李开放</v>
      </c>
      <c r="E55" s="28" t="str">
        <f>IFERROR(IFERROR(VLOOKUP(实习单位鉴定!E55,计分表!$A$1:$B$5,2,FALSE),0)*汇总表!$E$2+IFERROR(VLOOKUP(实习指导鉴定!E55,计分表!$A$1:$B$5,2,FALSE),0)*汇总表!$F$2+(IFERROR(VLOOKUP('答辩评分表-教师1'!E55,计分表!$A$1:$B$5,2,FALSE),0)+IFERROR(VLOOKUP('答辩评分表-教师2'!E55,计分表!$A$1:$B$5,2,FALSE),0)+IFERROR(VLOOKUP('答辩评分表-教师3'!E55,计分表!$A$1:$B$5,2,FALSE),0)+IFERROR(VLOOKUP('答辩评分表-教师4'!E55,计分表!$A$1:$B$5,2,FALSE),0)+IFERROR(VLOOKUP('答辩评分表-教师5'!E55,计分表!$A$1:$B$5,2,FALSE),0)+IFERROR(VLOOKUP('答辩评分表-教师6'!E55,计分表!$A$1:$B$5,2,FALSE),0))/(IF('答辩评分表-教师1'!E55&lt;&gt;0,1,0)+IF('答辩评分表-教师2'!E55&lt;&gt;0,1,0)+IF('答辩评分表-教师3'!E55&lt;&gt;0,1,0)+IF('答辩评分表-教师4'!E55&lt;&gt;0,1,0)+IF('答辩评分表-教师5'!E55&lt;&gt;0,1,0)+IF('答辩评分表-教师6'!E55&lt;&gt;0,1,0))*汇总表!$G$2,"")</f>
        <v/>
      </c>
      <c r="F55" s="28" t="str">
        <f>IFERROR(IFERROR(VLOOKUP(实习单位鉴定!F55,计分表!$A$1:$B$5,2,FALSE),0)*汇总表!$E$2+IFERROR(VLOOKUP(实习指导鉴定!F55,计分表!$A$1:$B$5,2,FALSE),0)*汇总表!$F$2+(IFERROR(VLOOKUP('答辩评分表-教师1'!F55,计分表!$A$1:$B$5,2,FALSE),0)+IFERROR(VLOOKUP('答辩评分表-教师2'!F55,计分表!$A$1:$B$5,2,FALSE),0)+IFERROR(VLOOKUP('答辩评分表-教师3'!F55,计分表!$A$1:$B$5,2,FALSE),0)+IFERROR(VLOOKUP('答辩评分表-教师4'!F55,计分表!$A$1:$B$5,2,FALSE),0)+IFERROR(VLOOKUP('答辩评分表-教师5'!F55,计分表!$A$1:$B$5,2,FALSE),0)+IFERROR(VLOOKUP('答辩评分表-教师6'!F55,计分表!$A$1:$B$5,2,FALSE),0))/(IF('答辩评分表-教师1'!F55&lt;&gt;0,1,0)+IF('答辩评分表-教师2'!F55&lt;&gt;0,1,0)+IF('答辩评分表-教师3'!F55&lt;&gt;0,1,0)+IF('答辩评分表-教师4'!F55&lt;&gt;0,1,0)+IF('答辩评分表-教师5'!F55&lt;&gt;0,1,0)+IF('答辩评分表-教师6'!F55&lt;&gt;0,1,0))*汇总表!$G$2,"")</f>
        <v/>
      </c>
      <c r="G55" s="28" t="str">
        <f>IFERROR(IFERROR(VLOOKUP(实习单位鉴定!G55,计分表!$A$1:$B$5,2,FALSE),0)*汇总表!$E$2+IFERROR(VLOOKUP(实习指导鉴定!G55,计分表!$A$1:$B$5,2,FALSE),0)*汇总表!$F$2+(IFERROR(VLOOKUP('答辩评分表-教师1'!G55,计分表!$A$1:$B$5,2,FALSE),0)+IFERROR(VLOOKUP('答辩评分表-教师2'!G55,计分表!$A$1:$B$5,2,FALSE),0)+IFERROR(VLOOKUP('答辩评分表-教师3'!G55,计分表!$A$1:$B$5,2,FALSE),0)+IFERROR(VLOOKUP('答辩评分表-教师4'!G55,计分表!$A$1:$B$5,2,FALSE),0)+IFERROR(VLOOKUP('答辩评分表-教师5'!G55,计分表!$A$1:$B$5,2,FALSE),0)+IFERROR(VLOOKUP('答辩评分表-教师6'!G55,计分表!$A$1:$B$5,2,FALSE),0))/(IF('答辩评分表-教师1'!G55&lt;&gt;0,1,0)+IF('答辩评分表-教师2'!G55&lt;&gt;0,1,0)+IF('答辩评分表-教师3'!G55&lt;&gt;0,1,0)+IF('答辩评分表-教师4'!G55&lt;&gt;0,1,0)+IF('答辩评分表-教师5'!G55&lt;&gt;0,1,0)+IF('答辩评分表-教师6'!G55&lt;&gt;0,1,0))*汇总表!$G$2,"")</f>
        <v/>
      </c>
      <c r="H55" s="28" t="str">
        <f>IFERROR(IFERROR(VLOOKUP(实习单位鉴定!H55,计分表!$A$1:$B$5,2,FALSE),0)*汇总表!$E$2+IFERROR(VLOOKUP(实习指导鉴定!H55,计分表!$A$1:$B$5,2,FALSE),0)*汇总表!$F$2+(IFERROR(VLOOKUP('答辩评分表-教师1'!H55,计分表!$A$1:$B$5,2,FALSE),0)+IFERROR(VLOOKUP('答辩评分表-教师2'!H55,计分表!$A$1:$B$5,2,FALSE),0)+IFERROR(VLOOKUP('答辩评分表-教师3'!H55,计分表!$A$1:$B$5,2,FALSE),0)+IFERROR(VLOOKUP('答辩评分表-教师4'!H55,计分表!$A$1:$B$5,2,FALSE),0)+IFERROR(VLOOKUP('答辩评分表-教师5'!H55,计分表!$A$1:$B$5,2,FALSE),0)+IFERROR(VLOOKUP('答辩评分表-教师6'!H55,计分表!$A$1:$B$5,2,FALSE),0))/(IF('答辩评分表-教师1'!H55&lt;&gt;0,1,0)+IF('答辩评分表-教师2'!H55&lt;&gt;0,1,0)+IF('答辩评分表-教师3'!H55&lt;&gt;0,1,0)+IF('答辩评分表-教师4'!H55&lt;&gt;0,1,0)+IF('答辩评分表-教师5'!H55&lt;&gt;0,1,0)+IF('答辩评分表-教师6'!H55&lt;&gt;0,1,0))*汇总表!$G$2,"")</f>
        <v/>
      </c>
      <c r="I55" s="28" t="str">
        <f>IFERROR(IFERROR(VLOOKUP(实习单位鉴定!I55,计分表!$A$1:$B$5,2,FALSE),0)*汇总表!$E$2+IFERROR(VLOOKUP(实习指导鉴定!I55,计分表!$A$1:$B$5,2,FALSE),0)*汇总表!$F$2+(IFERROR(VLOOKUP('答辩评分表-教师1'!I55,计分表!$A$1:$B$5,2,FALSE),0)+IFERROR(VLOOKUP('答辩评分表-教师2'!I55,计分表!$A$1:$B$5,2,FALSE),0)+IFERROR(VLOOKUP('答辩评分表-教师3'!I55,计分表!$A$1:$B$5,2,FALSE),0)+IFERROR(VLOOKUP('答辩评分表-教师4'!I55,计分表!$A$1:$B$5,2,FALSE),0)+IFERROR(VLOOKUP('答辩评分表-教师5'!I55,计分表!$A$1:$B$5,2,FALSE),0)+IFERROR(VLOOKUP('答辩评分表-教师6'!I55,计分表!$A$1:$B$5,2,FALSE),0))/(IF('答辩评分表-教师1'!I55&lt;&gt;0,1,0)+IF('答辩评分表-教师2'!I55&lt;&gt;0,1,0)+IF('答辩评分表-教师3'!I55&lt;&gt;0,1,0)+IF('答辩评分表-教师4'!I55&lt;&gt;0,1,0)+IF('答辩评分表-教师5'!I55&lt;&gt;0,1,0)+IF('答辩评分表-教师6'!I55&lt;&gt;0,1,0))*汇总表!$G$2,"")</f>
        <v/>
      </c>
    </row>
    <row r="56" spans="1:9" x14ac:dyDescent="0.2">
      <c r="A56" s="28">
        <f>实习单位鉴定!A56</f>
        <v>53</v>
      </c>
      <c r="B56" s="28" t="str">
        <f>IF(实习单位鉴定!B56&lt;&gt;"",实习单位鉴定!B56,"")</f>
        <v>1706014009</v>
      </c>
      <c r="C56" s="28" t="str">
        <f>实习单位鉴定!C56</f>
        <v>江杰</v>
      </c>
      <c r="D56" s="28" t="str">
        <f>实习单位鉴定!D56</f>
        <v>李开放</v>
      </c>
      <c r="E56" s="28" t="str">
        <f>IFERROR(IFERROR(VLOOKUP(实习单位鉴定!E56,计分表!$A$1:$B$5,2,FALSE),0)*汇总表!$E$2+IFERROR(VLOOKUP(实习指导鉴定!E56,计分表!$A$1:$B$5,2,FALSE),0)*汇总表!$F$2+(IFERROR(VLOOKUP('答辩评分表-教师1'!E56,计分表!$A$1:$B$5,2,FALSE),0)+IFERROR(VLOOKUP('答辩评分表-教师2'!E56,计分表!$A$1:$B$5,2,FALSE),0)+IFERROR(VLOOKUP('答辩评分表-教师3'!E56,计分表!$A$1:$B$5,2,FALSE),0)+IFERROR(VLOOKUP('答辩评分表-教师4'!E56,计分表!$A$1:$B$5,2,FALSE),0)+IFERROR(VLOOKUP('答辩评分表-教师5'!E56,计分表!$A$1:$B$5,2,FALSE),0)+IFERROR(VLOOKUP('答辩评分表-教师6'!E56,计分表!$A$1:$B$5,2,FALSE),0))/(IF('答辩评分表-教师1'!E56&lt;&gt;0,1,0)+IF('答辩评分表-教师2'!E56&lt;&gt;0,1,0)+IF('答辩评分表-教师3'!E56&lt;&gt;0,1,0)+IF('答辩评分表-教师4'!E56&lt;&gt;0,1,0)+IF('答辩评分表-教师5'!E56&lt;&gt;0,1,0)+IF('答辩评分表-教师6'!E56&lt;&gt;0,1,0))*汇总表!$G$2,"")</f>
        <v/>
      </c>
      <c r="F56" s="28" t="str">
        <f>IFERROR(IFERROR(VLOOKUP(实习单位鉴定!F56,计分表!$A$1:$B$5,2,FALSE),0)*汇总表!$E$2+IFERROR(VLOOKUP(实习指导鉴定!F56,计分表!$A$1:$B$5,2,FALSE),0)*汇总表!$F$2+(IFERROR(VLOOKUP('答辩评分表-教师1'!F56,计分表!$A$1:$B$5,2,FALSE),0)+IFERROR(VLOOKUP('答辩评分表-教师2'!F56,计分表!$A$1:$B$5,2,FALSE),0)+IFERROR(VLOOKUP('答辩评分表-教师3'!F56,计分表!$A$1:$B$5,2,FALSE),0)+IFERROR(VLOOKUP('答辩评分表-教师4'!F56,计分表!$A$1:$B$5,2,FALSE),0)+IFERROR(VLOOKUP('答辩评分表-教师5'!F56,计分表!$A$1:$B$5,2,FALSE),0)+IFERROR(VLOOKUP('答辩评分表-教师6'!F56,计分表!$A$1:$B$5,2,FALSE),0))/(IF('答辩评分表-教师1'!F56&lt;&gt;0,1,0)+IF('答辩评分表-教师2'!F56&lt;&gt;0,1,0)+IF('答辩评分表-教师3'!F56&lt;&gt;0,1,0)+IF('答辩评分表-教师4'!F56&lt;&gt;0,1,0)+IF('答辩评分表-教师5'!F56&lt;&gt;0,1,0)+IF('答辩评分表-教师6'!F56&lt;&gt;0,1,0))*汇总表!$G$2,"")</f>
        <v/>
      </c>
      <c r="G56" s="28" t="str">
        <f>IFERROR(IFERROR(VLOOKUP(实习单位鉴定!G56,计分表!$A$1:$B$5,2,FALSE),0)*汇总表!$E$2+IFERROR(VLOOKUP(实习指导鉴定!G56,计分表!$A$1:$B$5,2,FALSE),0)*汇总表!$F$2+(IFERROR(VLOOKUP('答辩评分表-教师1'!G56,计分表!$A$1:$B$5,2,FALSE),0)+IFERROR(VLOOKUP('答辩评分表-教师2'!G56,计分表!$A$1:$B$5,2,FALSE),0)+IFERROR(VLOOKUP('答辩评分表-教师3'!G56,计分表!$A$1:$B$5,2,FALSE),0)+IFERROR(VLOOKUP('答辩评分表-教师4'!G56,计分表!$A$1:$B$5,2,FALSE),0)+IFERROR(VLOOKUP('答辩评分表-教师5'!G56,计分表!$A$1:$B$5,2,FALSE),0)+IFERROR(VLOOKUP('答辩评分表-教师6'!G56,计分表!$A$1:$B$5,2,FALSE),0))/(IF('答辩评分表-教师1'!G56&lt;&gt;0,1,0)+IF('答辩评分表-教师2'!G56&lt;&gt;0,1,0)+IF('答辩评分表-教师3'!G56&lt;&gt;0,1,0)+IF('答辩评分表-教师4'!G56&lt;&gt;0,1,0)+IF('答辩评分表-教师5'!G56&lt;&gt;0,1,0)+IF('答辩评分表-教师6'!G56&lt;&gt;0,1,0))*汇总表!$G$2,"")</f>
        <v/>
      </c>
      <c r="H56" s="28" t="str">
        <f>IFERROR(IFERROR(VLOOKUP(实习单位鉴定!H56,计分表!$A$1:$B$5,2,FALSE),0)*汇总表!$E$2+IFERROR(VLOOKUP(实习指导鉴定!H56,计分表!$A$1:$B$5,2,FALSE),0)*汇总表!$F$2+(IFERROR(VLOOKUP('答辩评分表-教师1'!H56,计分表!$A$1:$B$5,2,FALSE),0)+IFERROR(VLOOKUP('答辩评分表-教师2'!H56,计分表!$A$1:$B$5,2,FALSE),0)+IFERROR(VLOOKUP('答辩评分表-教师3'!H56,计分表!$A$1:$B$5,2,FALSE),0)+IFERROR(VLOOKUP('答辩评分表-教师4'!H56,计分表!$A$1:$B$5,2,FALSE),0)+IFERROR(VLOOKUP('答辩评分表-教师5'!H56,计分表!$A$1:$B$5,2,FALSE),0)+IFERROR(VLOOKUP('答辩评分表-教师6'!H56,计分表!$A$1:$B$5,2,FALSE),0))/(IF('答辩评分表-教师1'!H56&lt;&gt;0,1,0)+IF('答辩评分表-教师2'!H56&lt;&gt;0,1,0)+IF('答辩评分表-教师3'!H56&lt;&gt;0,1,0)+IF('答辩评分表-教师4'!H56&lt;&gt;0,1,0)+IF('答辩评分表-教师5'!H56&lt;&gt;0,1,0)+IF('答辩评分表-教师6'!H56&lt;&gt;0,1,0))*汇总表!$G$2,"")</f>
        <v/>
      </c>
      <c r="I56" s="28" t="str">
        <f>IFERROR(IFERROR(VLOOKUP(实习单位鉴定!I56,计分表!$A$1:$B$5,2,FALSE),0)*汇总表!$E$2+IFERROR(VLOOKUP(实习指导鉴定!I56,计分表!$A$1:$B$5,2,FALSE),0)*汇总表!$F$2+(IFERROR(VLOOKUP('答辩评分表-教师1'!I56,计分表!$A$1:$B$5,2,FALSE),0)+IFERROR(VLOOKUP('答辩评分表-教师2'!I56,计分表!$A$1:$B$5,2,FALSE),0)+IFERROR(VLOOKUP('答辩评分表-教师3'!I56,计分表!$A$1:$B$5,2,FALSE),0)+IFERROR(VLOOKUP('答辩评分表-教师4'!I56,计分表!$A$1:$B$5,2,FALSE),0)+IFERROR(VLOOKUP('答辩评分表-教师5'!I56,计分表!$A$1:$B$5,2,FALSE),0)+IFERROR(VLOOKUP('答辩评分表-教师6'!I56,计分表!$A$1:$B$5,2,FALSE),0))/(IF('答辩评分表-教师1'!I56&lt;&gt;0,1,0)+IF('答辩评分表-教师2'!I56&lt;&gt;0,1,0)+IF('答辩评分表-教师3'!I56&lt;&gt;0,1,0)+IF('答辩评分表-教师4'!I56&lt;&gt;0,1,0)+IF('答辩评分表-教师5'!I56&lt;&gt;0,1,0)+IF('答辩评分表-教师6'!I56&lt;&gt;0,1,0))*汇总表!$G$2,"")</f>
        <v/>
      </c>
    </row>
    <row r="57" spans="1:9" x14ac:dyDescent="0.2">
      <c r="A57" s="28">
        <f>实习单位鉴定!A57</f>
        <v>54</v>
      </c>
      <c r="B57" s="28" t="str">
        <f>IF(实习单位鉴定!B57&lt;&gt;"",实习单位鉴定!B57,"")</f>
        <v>1706014018</v>
      </c>
      <c r="C57" s="28" t="str">
        <f>实习单位鉴定!C57</f>
        <v>张月月</v>
      </c>
      <c r="D57" s="28" t="str">
        <f>实习单位鉴定!D57</f>
        <v>李开放</v>
      </c>
      <c r="E57" s="28" t="str">
        <f>IFERROR(IFERROR(VLOOKUP(实习单位鉴定!E57,计分表!$A$1:$B$5,2,FALSE),0)*汇总表!$E$2+IFERROR(VLOOKUP(实习指导鉴定!E57,计分表!$A$1:$B$5,2,FALSE),0)*汇总表!$F$2+(IFERROR(VLOOKUP('答辩评分表-教师1'!E57,计分表!$A$1:$B$5,2,FALSE),0)+IFERROR(VLOOKUP('答辩评分表-教师2'!E57,计分表!$A$1:$B$5,2,FALSE),0)+IFERROR(VLOOKUP('答辩评分表-教师3'!E57,计分表!$A$1:$B$5,2,FALSE),0)+IFERROR(VLOOKUP('答辩评分表-教师4'!E57,计分表!$A$1:$B$5,2,FALSE),0)+IFERROR(VLOOKUP('答辩评分表-教师5'!E57,计分表!$A$1:$B$5,2,FALSE),0)+IFERROR(VLOOKUP('答辩评分表-教师6'!E57,计分表!$A$1:$B$5,2,FALSE),0))/(IF('答辩评分表-教师1'!E57&lt;&gt;0,1,0)+IF('答辩评分表-教师2'!E57&lt;&gt;0,1,0)+IF('答辩评分表-教师3'!E57&lt;&gt;0,1,0)+IF('答辩评分表-教师4'!E57&lt;&gt;0,1,0)+IF('答辩评分表-教师5'!E57&lt;&gt;0,1,0)+IF('答辩评分表-教师6'!E57&lt;&gt;0,1,0))*汇总表!$G$2,"")</f>
        <v/>
      </c>
      <c r="F57" s="28" t="str">
        <f>IFERROR(IFERROR(VLOOKUP(实习单位鉴定!F57,计分表!$A$1:$B$5,2,FALSE),0)*汇总表!$E$2+IFERROR(VLOOKUP(实习指导鉴定!F57,计分表!$A$1:$B$5,2,FALSE),0)*汇总表!$F$2+(IFERROR(VLOOKUP('答辩评分表-教师1'!F57,计分表!$A$1:$B$5,2,FALSE),0)+IFERROR(VLOOKUP('答辩评分表-教师2'!F57,计分表!$A$1:$B$5,2,FALSE),0)+IFERROR(VLOOKUP('答辩评分表-教师3'!F57,计分表!$A$1:$B$5,2,FALSE),0)+IFERROR(VLOOKUP('答辩评分表-教师4'!F57,计分表!$A$1:$B$5,2,FALSE),0)+IFERROR(VLOOKUP('答辩评分表-教师5'!F57,计分表!$A$1:$B$5,2,FALSE),0)+IFERROR(VLOOKUP('答辩评分表-教师6'!F57,计分表!$A$1:$B$5,2,FALSE),0))/(IF('答辩评分表-教师1'!F57&lt;&gt;0,1,0)+IF('答辩评分表-教师2'!F57&lt;&gt;0,1,0)+IF('答辩评分表-教师3'!F57&lt;&gt;0,1,0)+IF('答辩评分表-教师4'!F57&lt;&gt;0,1,0)+IF('答辩评分表-教师5'!F57&lt;&gt;0,1,0)+IF('答辩评分表-教师6'!F57&lt;&gt;0,1,0))*汇总表!$G$2,"")</f>
        <v/>
      </c>
      <c r="G57" s="28" t="str">
        <f>IFERROR(IFERROR(VLOOKUP(实习单位鉴定!G57,计分表!$A$1:$B$5,2,FALSE),0)*汇总表!$E$2+IFERROR(VLOOKUP(实习指导鉴定!G57,计分表!$A$1:$B$5,2,FALSE),0)*汇总表!$F$2+(IFERROR(VLOOKUP('答辩评分表-教师1'!G57,计分表!$A$1:$B$5,2,FALSE),0)+IFERROR(VLOOKUP('答辩评分表-教师2'!G57,计分表!$A$1:$B$5,2,FALSE),0)+IFERROR(VLOOKUP('答辩评分表-教师3'!G57,计分表!$A$1:$B$5,2,FALSE),0)+IFERROR(VLOOKUP('答辩评分表-教师4'!G57,计分表!$A$1:$B$5,2,FALSE),0)+IFERROR(VLOOKUP('答辩评分表-教师5'!G57,计分表!$A$1:$B$5,2,FALSE),0)+IFERROR(VLOOKUP('答辩评分表-教师6'!G57,计分表!$A$1:$B$5,2,FALSE),0))/(IF('答辩评分表-教师1'!G57&lt;&gt;0,1,0)+IF('答辩评分表-教师2'!G57&lt;&gt;0,1,0)+IF('答辩评分表-教师3'!G57&lt;&gt;0,1,0)+IF('答辩评分表-教师4'!G57&lt;&gt;0,1,0)+IF('答辩评分表-教师5'!G57&lt;&gt;0,1,0)+IF('答辩评分表-教师6'!G57&lt;&gt;0,1,0))*汇总表!$G$2,"")</f>
        <v/>
      </c>
      <c r="H57" s="28" t="str">
        <f>IFERROR(IFERROR(VLOOKUP(实习单位鉴定!H57,计分表!$A$1:$B$5,2,FALSE),0)*汇总表!$E$2+IFERROR(VLOOKUP(实习指导鉴定!H57,计分表!$A$1:$B$5,2,FALSE),0)*汇总表!$F$2+(IFERROR(VLOOKUP('答辩评分表-教师1'!H57,计分表!$A$1:$B$5,2,FALSE),0)+IFERROR(VLOOKUP('答辩评分表-教师2'!H57,计分表!$A$1:$B$5,2,FALSE),0)+IFERROR(VLOOKUP('答辩评分表-教师3'!H57,计分表!$A$1:$B$5,2,FALSE),0)+IFERROR(VLOOKUP('答辩评分表-教师4'!H57,计分表!$A$1:$B$5,2,FALSE),0)+IFERROR(VLOOKUP('答辩评分表-教师5'!H57,计分表!$A$1:$B$5,2,FALSE),0)+IFERROR(VLOOKUP('答辩评分表-教师6'!H57,计分表!$A$1:$B$5,2,FALSE),0))/(IF('答辩评分表-教师1'!H57&lt;&gt;0,1,0)+IF('答辩评分表-教师2'!H57&lt;&gt;0,1,0)+IF('答辩评分表-教师3'!H57&lt;&gt;0,1,0)+IF('答辩评分表-教师4'!H57&lt;&gt;0,1,0)+IF('答辩评分表-教师5'!H57&lt;&gt;0,1,0)+IF('答辩评分表-教师6'!H57&lt;&gt;0,1,0))*汇总表!$G$2,"")</f>
        <v/>
      </c>
      <c r="I57" s="28" t="str">
        <f>IFERROR(IFERROR(VLOOKUP(实习单位鉴定!I57,计分表!$A$1:$B$5,2,FALSE),0)*汇总表!$E$2+IFERROR(VLOOKUP(实习指导鉴定!I57,计分表!$A$1:$B$5,2,FALSE),0)*汇总表!$F$2+(IFERROR(VLOOKUP('答辩评分表-教师1'!I57,计分表!$A$1:$B$5,2,FALSE),0)+IFERROR(VLOOKUP('答辩评分表-教师2'!I57,计分表!$A$1:$B$5,2,FALSE),0)+IFERROR(VLOOKUP('答辩评分表-教师3'!I57,计分表!$A$1:$B$5,2,FALSE),0)+IFERROR(VLOOKUP('答辩评分表-教师4'!I57,计分表!$A$1:$B$5,2,FALSE),0)+IFERROR(VLOOKUP('答辩评分表-教师5'!I57,计分表!$A$1:$B$5,2,FALSE),0)+IFERROR(VLOOKUP('答辩评分表-教师6'!I57,计分表!$A$1:$B$5,2,FALSE),0))/(IF('答辩评分表-教师1'!I57&lt;&gt;0,1,0)+IF('答辩评分表-教师2'!I57&lt;&gt;0,1,0)+IF('答辩评分表-教师3'!I57&lt;&gt;0,1,0)+IF('答辩评分表-教师4'!I57&lt;&gt;0,1,0)+IF('答辩评分表-教师5'!I57&lt;&gt;0,1,0)+IF('答辩评分表-教师6'!I57&lt;&gt;0,1,0))*汇总表!$G$2,"")</f>
        <v/>
      </c>
    </row>
    <row r="58" spans="1:9" x14ac:dyDescent="0.2">
      <c r="A58" s="28">
        <f>实习单位鉴定!A58</f>
        <v>55</v>
      </c>
      <c r="B58" s="28" t="str">
        <f>IF(实习单位鉴定!B58&lt;&gt;"",实习单位鉴定!B58,"")</f>
        <v>1606021011</v>
      </c>
      <c r="C58" s="28" t="str">
        <f>实习单位鉴定!C58</f>
        <v>苏嘉辉</v>
      </c>
      <c r="D58" s="28" t="str">
        <f>实习单位鉴定!D58</f>
        <v>李伟</v>
      </c>
      <c r="E58" s="28" t="str">
        <f>IFERROR(IFERROR(VLOOKUP(实习单位鉴定!E58,计分表!$A$1:$B$5,2,FALSE),0)*汇总表!$E$2+IFERROR(VLOOKUP(实习指导鉴定!E58,计分表!$A$1:$B$5,2,FALSE),0)*汇总表!$F$2+(IFERROR(VLOOKUP('答辩评分表-教师1'!E58,计分表!$A$1:$B$5,2,FALSE),0)+IFERROR(VLOOKUP('答辩评分表-教师2'!E58,计分表!$A$1:$B$5,2,FALSE),0)+IFERROR(VLOOKUP('答辩评分表-教师3'!E58,计分表!$A$1:$B$5,2,FALSE),0)+IFERROR(VLOOKUP('答辩评分表-教师4'!E58,计分表!$A$1:$B$5,2,FALSE),0)+IFERROR(VLOOKUP('答辩评分表-教师5'!E58,计分表!$A$1:$B$5,2,FALSE),0)+IFERROR(VLOOKUP('答辩评分表-教师6'!E58,计分表!$A$1:$B$5,2,FALSE),0))/(IF('答辩评分表-教师1'!E58&lt;&gt;0,1,0)+IF('答辩评分表-教师2'!E58&lt;&gt;0,1,0)+IF('答辩评分表-教师3'!E58&lt;&gt;0,1,0)+IF('答辩评分表-教师4'!E58&lt;&gt;0,1,0)+IF('答辩评分表-教师5'!E58&lt;&gt;0,1,0)+IF('答辩评分表-教师6'!E58&lt;&gt;0,1,0))*汇总表!$G$2,"")</f>
        <v/>
      </c>
      <c r="F58" s="28" t="str">
        <f>IFERROR(IFERROR(VLOOKUP(实习单位鉴定!F58,计分表!$A$1:$B$5,2,FALSE),0)*汇总表!$E$2+IFERROR(VLOOKUP(实习指导鉴定!F58,计分表!$A$1:$B$5,2,FALSE),0)*汇总表!$F$2+(IFERROR(VLOOKUP('答辩评分表-教师1'!F58,计分表!$A$1:$B$5,2,FALSE),0)+IFERROR(VLOOKUP('答辩评分表-教师2'!F58,计分表!$A$1:$B$5,2,FALSE),0)+IFERROR(VLOOKUP('答辩评分表-教师3'!F58,计分表!$A$1:$B$5,2,FALSE),0)+IFERROR(VLOOKUP('答辩评分表-教师4'!F58,计分表!$A$1:$B$5,2,FALSE),0)+IFERROR(VLOOKUP('答辩评分表-教师5'!F58,计分表!$A$1:$B$5,2,FALSE),0)+IFERROR(VLOOKUP('答辩评分表-教师6'!F58,计分表!$A$1:$B$5,2,FALSE),0))/(IF('答辩评分表-教师1'!F58&lt;&gt;0,1,0)+IF('答辩评分表-教师2'!F58&lt;&gt;0,1,0)+IF('答辩评分表-教师3'!F58&lt;&gt;0,1,0)+IF('答辩评分表-教师4'!F58&lt;&gt;0,1,0)+IF('答辩评分表-教师5'!F58&lt;&gt;0,1,0)+IF('答辩评分表-教师6'!F58&lt;&gt;0,1,0))*汇总表!$G$2,"")</f>
        <v/>
      </c>
      <c r="G58" s="28" t="str">
        <f>IFERROR(IFERROR(VLOOKUP(实习单位鉴定!G58,计分表!$A$1:$B$5,2,FALSE),0)*汇总表!$E$2+IFERROR(VLOOKUP(实习指导鉴定!G58,计分表!$A$1:$B$5,2,FALSE),0)*汇总表!$F$2+(IFERROR(VLOOKUP('答辩评分表-教师1'!G58,计分表!$A$1:$B$5,2,FALSE),0)+IFERROR(VLOOKUP('答辩评分表-教师2'!G58,计分表!$A$1:$B$5,2,FALSE),0)+IFERROR(VLOOKUP('答辩评分表-教师3'!G58,计分表!$A$1:$B$5,2,FALSE),0)+IFERROR(VLOOKUP('答辩评分表-教师4'!G58,计分表!$A$1:$B$5,2,FALSE),0)+IFERROR(VLOOKUP('答辩评分表-教师5'!G58,计分表!$A$1:$B$5,2,FALSE),0)+IFERROR(VLOOKUP('答辩评分表-教师6'!G58,计分表!$A$1:$B$5,2,FALSE),0))/(IF('答辩评分表-教师1'!G58&lt;&gt;0,1,0)+IF('答辩评分表-教师2'!G58&lt;&gt;0,1,0)+IF('答辩评分表-教师3'!G58&lt;&gt;0,1,0)+IF('答辩评分表-教师4'!G58&lt;&gt;0,1,0)+IF('答辩评分表-教师5'!G58&lt;&gt;0,1,0)+IF('答辩评分表-教师6'!G58&lt;&gt;0,1,0))*汇总表!$G$2,"")</f>
        <v/>
      </c>
      <c r="H58" s="28" t="str">
        <f>IFERROR(IFERROR(VLOOKUP(实习单位鉴定!H58,计分表!$A$1:$B$5,2,FALSE),0)*汇总表!$E$2+IFERROR(VLOOKUP(实习指导鉴定!H58,计分表!$A$1:$B$5,2,FALSE),0)*汇总表!$F$2+(IFERROR(VLOOKUP('答辩评分表-教师1'!H58,计分表!$A$1:$B$5,2,FALSE),0)+IFERROR(VLOOKUP('答辩评分表-教师2'!H58,计分表!$A$1:$B$5,2,FALSE),0)+IFERROR(VLOOKUP('答辩评分表-教师3'!H58,计分表!$A$1:$B$5,2,FALSE),0)+IFERROR(VLOOKUP('答辩评分表-教师4'!H58,计分表!$A$1:$B$5,2,FALSE),0)+IFERROR(VLOOKUP('答辩评分表-教师5'!H58,计分表!$A$1:$B$5,2,FALSE),0)+IFERROR(VLOOKUP('答辩评分表-教师6'!H58,计分表!$A$1:$B$5,2,FALSE),0))/(IF('答辩评分表-教师1'!H58&lt;&gt;0,1,0)+IF('答辩评分表-教师2'!H58&lt;&gt;0,1,0)+IF('答辩评分表-教师3'!H58&lt;&gt;0,1,0)+IF('答辩评分表-教师4'!H58&lt;&gt;0,1,0)+IF('答辩评分表-教师5'!H58&lt;&gt;0,1,0)+IF('答辩评分表-教师6'!H58&lt;&gt;0,1,0))*汇总表!$G$2,"")</f>
        <v/>
      </c>
      <c r="I58" s="28" t="str">
        <f>IFERROR(IFERROR(VLOOKUP(实习单位鉴定!I58,计分表!$A$1:$B$5,2,FALSE),0)*汇总表!$E$2+IFERROR(VLOOKUP(实习指导鉴定!I58,计分表!$A$1:$B$5,2,FALSE),0)*汇总表!$F$2+(IFERROR(VLOOKUP('答辩评分表-教师1'!I58,计分表!$A$1:$B$5,2,FALSE),0)+IFERROR(VLOOKUP('答辩评分表-教师2'!I58,计分表!$A$1:$B$5,2,FALSE),0)+IFERROR(VLOOKUP('答辩评分表-教师3'!I58,计分表!$A$1:$B$5,2,FALSE),0)+IFERROR(VLOOKUP('答辩评分表-教师4'!I58,计分表!$A$1:$B$5,2,FALSE),0)+IFERROR(VLOOKUP('答辩评分表-教师5'!I58,计分表!$A$1:$B$5,2,FALSE),0)+IFERROR(VLOOKUP('答辩评分表-教师6'!I58,计分表!$A$1:$B$5,2,FALSE),0))/(IF('答辩评分表-教师1'!I58&lt;&gt;0,1,0)+IF('答辩评分表-教师2'!I58&lt;&gt;0,1,0)+IF('答辩评分表-教师3'!I58&lt;&gt;0,1,0)+IF('答辩评分表-教师4'!I58&lt;&gt;0,1,0)+IF('答辩评分表-教师5'!I58&lt;&gt;0,1,0)+IF('答辩评分表-教师6'!I58&lt;&gt;0,1,0))*汇总表!$G$2,"")</f>
        <v/>
      </c>
    </row>
    <row r="59" spans="1:9" x14ac:dyDescent="0.2">
      <c r="A59" s="28">
        <f>实习单位鉴定!A59</f>
        <v>56</v>
      </c>
      <c r="B59" s="28" t="str">
        <f>IF(实习单位鉴定!B59&lt;&gt;"",实习单位鉴定!B59,"")</f>
        <v>1702061037</v>
      </c>
      <c r="C59" s="28" t="str">
        <f>实习单位鉴定!C59</f>
        <v>田晨佳</v>
      </c>
      <c r="D59" s="28" t="str">
        <f>实习单位鉴定!D59</f>
        <v>刘丹萍</v>
      </c>
      <c r="E59" s="28" t="str">
        <f>IFERROR(IFERROR(VLOOKUP(实习单位鉴定!E59,计分表!$A$1:$B$5,2,FALSE),0)*汇总表!$E$2+IFERROR(VLOOKUP(实习指导鉴定!E59,计分表!$A$1:$B$5,2,FALSE),0)*汇总表!$F$2+(IFERROR(VLOOKUP('答辩评分表-教师1'!E59,计分表!$A$1:$B$5,2,FALSE),0)+IFERROR(VLOOKUP('答辩评分表-教师2'!E59,计分表!$A$1:$B$5,2,FALSE),0)+IFERROR(VLOOKUP('答辩评分表-教师3'!E59,计分表!$A$1:$B$5,2,FALSE),0)+IFERROR(VLOOKUP('答辩评分表-教师4'!E59,计分表!$A$1:$B$5,2,FALSE),0)+IFERROR(VLOOKUP('答辩评分表-教师5'!E59,计分表!$A$1:$B$5,2,FALSE),0)+IFERROR(VLOOKUP('答辩评分表-教师6'!E59,计分表!$A$1:$B$5,2,FALSE),0))/(IF('答辩评分表-教师1'!E59&lt;&gt;0,1,0)+IF('答辩评分表-教师2'!E59&lt;&gt;0,1,0)+IF('答辩评分表-教师3'!E59&lt;&gt;0,1,0)+IF('答辩评分表-教师4'!E59&lt;&gt;0,1,0)+IF('答辩评分表-教师5'!E59&lt;&gt;0,1,0)+IF('答辩评分表-教师6'!E59&lt;&gt;0,1,0))*汇总表!$G$2,"")</f>
        <v/>
      </c>
      <c r="F59" s="28" t="str">
        <f>IFERROR(IFERROR(VLOOKUP(实习单位鉴定!F59,计分表!$A$1:$B$5,2,FALSE),0)*汇总表!$E$2+IFERROR(VLOOKUP(实习指导鉴定!F59,计分表!$A$1:$B$5,2,FALSE),0)*汇总表!$F$2+(IFERROR(VLOOKUP('答辩评分表-教师1'!F59,计分表!$A$1:$B$5,2,FALSE),0)+IFERROR(VLOOKUP('答辩评分表-教师2'!F59,计分表!$A$1:$B$5,2,FALSE),0)+IFERROR(VLOOKUP('答辩评分表-教师3'!F59,计分表!$A$1:$B$5,2,FALSE),0)+IFERROR(VLOOKUP('答辩评分表-教师4'!F59,计分表!$A$1:$B$5,2,FALSE),0)+IFERROR(VLOOKUP('答辩评分表-教师5'!F59,计分表!$A$1:$B$5,2,FALSE),0)+IFERROR(VLOOKUP('答辩评分表-教师6'!F59,计分表!$A$1:$B$5,2,FALSE),0))/(IF('答辩评分表-教师1'!F59&lt;&gt;0,1,0)+IF('答辩评分表-教师2'!F59&lt;&gt;0,1,0)+IF('答辩评分表-教师3'!F59&lt;&gt;0,1,0)+IF('答辩评分表-教师4'!F59&lt;&gt;0,1,0)+IF('答辩评分表-教师5'!F59&lt;&gt;0,1,0)+IF('答辩评分表-教师6'!F59&lt;&gt;0,1,0))*汇总表!$G$2,"")</f>
        <v/>
      </c>
      <c r="G59" s="28" t="str">
        <f>IFERROR(IFERROR(VLOOKUP(实习单位鉴定!G59,计分表!$A$1:$B$5,2,FALSE),0)*汇总表!$E$2+IFERROR(VLOOKUP(实习指导鉴定!G59,计分表!$A$1:$B$5,2,FALSE),0)*汇总表!$F$2+(IFERROR(VLOOKUP('答辩评分表-教师1'!G59,计分表!$A$1:$B$5,2,FALSE),0)+IFERROR(VLOOKUP('答辩评分表-教师2'!G59,计分表!$A$1:$B$5,2,FALSE),0)+IFERROR(VLOOKUP('答辩评分表-教师3'!G59,计分表!$A$1:$B$5,2,FALSE),0)+IFERROR(VLOOKUP('答辩评分表-教师4'!G59,计分表!$A$1:$B$5,2,FALSE),0)+IFERROR(VLOOKUP('答辩评分表-教师5'!G59,计分表!$A$1:$B$5,2,FALSE),0)+IFERROR(VLOOKUP('答辩评分表-教师6'!G59,计分表!$A$1:$B$5,2,FALSE),0))/(IF('答辩评分表-教师1'!G59&lt;&gt;0,1,0)+IF('答辩评分表-教师2'!G59&lt;&gt;0,1,0)+IF('答辩评分表-教师3'!G59&lt;&gt;0,1,0)+IF('答辩评分表-教师4'!G59&lt;&gt;0,1,0)+IF('答辩评分表-教师5'!G59&lt;&gt;0,1,0)+IF('答辩评分表-教师6'!G59&lt;&gt;0,1,0))*汇总表!$G$2,"")</f>
        <v/>
      </c>
      <c r="H59" s="28" t="str">
        <f>IFERROR(IFERROR(VLOOKUP(实习单位鉴定!H59,计分表!$A$1:$B$5,2,FALSE),0)*汇总表!$E$2+IFERROR(VLOOKUP(实习指导鉴定!H59,计分表!$A$1:$B$5,2,FALSE),0)*汇总表!$F$2+(IFERROR(VLOOKUP('答辩评分表-教师1'!H59,计分表!$A$1:$B$5,2,FALSE),0)+IFERROR(VLOOKUP('答辩评分表-教师2'!H59,计分表!$A$1:$B$5,2,FALSE),0)+IFERROR(VLOOKUP('答辩评分表-教师3'!H59,计分表!$A$1:$B$5,2,FALSE),0)+IFERROR(VLOOKUP('答辩评分表-教师4'!H59,计分表!$A$1:$B$5,2,FALSE),0)+IFERROR(VLOOKUP('答辩评分表-教师5'!H59,计分表!$A$1:$B$5,2,FALSE),0)+IFERROR(VLOOKUP('答辩评分表-教师6'!H59,计分表!$A$1:$B$5,2,FALSE),0))/(IF('答辩评分表-教师1'!H59&lt;&gt;0,1,0)+IF('答辩评分表-教师2'!H59&lt;&gt;0,1,0)+IF('答辩评分表-教师3'!H59&lt;&gt;0,1,0)+IF('答辩评分表-教师4'!H59&lt;&gt;0,1,0)+IF('答辩评分表-教师5'!H59&lt;&gt;0,1,0)+IF('答辩评分表-教师6'!H59&lt;&gt;0,1,0))*汇总表!$G$2,"")</f>
        <v/>
      </c>
      <c r="I59" s="28" t="str">
        <f>IFERROR(IFERROR(VLOOKUP(实习单位鉴定!I59,计分表!$A$1:$B$5,2,FALSE),0)*汇总表!$E$2+IFERROR(VLOOKUP(实习指导鉴定!I59,计分表!$A$1:$B$5,2,FALSE),0)*汇总表!$F$2+(IFERROR(VLOOKUP('答辩评分表-教师1'!I59,计分表!$A$1:$B$5,2,FALSE),0)+IFERROR(VLOOKUP('答辩评分表-教师2'!I59,计分表!$A$1:$B$5,2,FALSE),0)+IFERROR(VLOOKUP('答辩评分表-教师3'!I59,计分表!$A$1:$B$5,2,FALSE),0)+IFERROR(VLOOKUP('答辩评分表-教师4'!I59,计分表!$A$1:$B$5,2,FALSE),0)+IFERROR(VLOOKUP('答辩评分表-教师5'!I59,计分表!$A$1:$B$5,2,FALSE),0)+IFERROR(VLOOKUP('答辩评分表-教师6'!I59,计分表!$A$1:$B$5,2,FALSE),0))/(IF('答辩评分表-教师1'!I59&lt;&gt;0,1,0)+IF('答辩评分表-教师2'!I59&lt;&gt;0,1,0)+IF('答辩评分表-教师3'!I59&lt;&gt;0,1,0)+IF('答辩评分表-教师4'!I59&lt;&gt;0,1,0)+IF('答辩评分表-教师5'!I59&lt;&gt;0,1,0)+IF('答辩评分表-教师6'!I59&lt;&gt;0,1,0))*汇总表!$G$2,"")</f>
        <v/>
      </c>
    </row>
    <row r="60" spans="1:9" x14ac:dyDescent="0.2">
      <c r="A60" s="28">
        <f>实习单位鉴定!A60</f>
        <v>57</v>
      </c>
      <c r="B60" s="28" t="str">
        <f>IF(实习单位鉴定!B60&lt;&gt;"",实习单位鉴定!B60,"")</f>
        <v>1706012018</v>
      </c>
      <c r="C60" s="28" t="str">
        <f>实习单位鉴定!C60</f>
        <v>张雅婷</v>
      </c>
      <c r="D60" s="28" t="str">
        <f>实习单位鉴定!D60</f>
        <v>刘丹萍</v>
      </c>
      <c r="E60" s="28" t="str">
        <f>IFERROR(IFERROR(VLOOKUP(实习单位鉴定!E60,计分表!$A$1:$B$5,2,FALSE),0)*汇总表!$E$2+IFERROR(VLOOKUP(实习指导鉴定!E60,计分表!$A$1:$B$5,2,FALSE),0)*汇总表!$F$2+(IFERROR(VLOOKUP('答辩评分表-教师1'!E60,计分表!$A$1:$B$5,2,FALSE),0)+IFERROR(VLOOKUP('答辩评分表-教师2'!E60,计分表!$A$1:$B$5,2,FALSE),0)+IFERROR(VLOOKUP('答辩评分表-教师3'!E60,计分表!$A$1:$B$5,2,FALSE),0)+IFERROR(VLOOKUP('答辩评分表-教师4'!E60,计分表!$A$1:$B$5,2,FALSE),0)+IFERROR(VLOOKUP('答辩评分表-教师5'!E60,计分表!$A$1:$B$5,2,FALSE),0)+IFERROR(VLOOKUP('答辩评分表-教师6'!E60,计分表!$A$1:$B$5,2,FALSE),0))/(IF('答辩评分表-教师1'!E60&lt;&gt;0,1,0)+IF('答辩评分表-教师2'!E60&lt;&gt;0,1,0)+IF('答辩评分表-教师3'!E60&lt;&gt;0,1,0)+IF('答辩评分表-教师4'!E60&lt;&gt;0,1,0)+IF('答辩评分表-教师5'!E60&lt;&gt;0,1,0)+IF('答辩评分表-教师6'!E60&lt;&gt;0,1,0))*汇总表!$G$2,"")</f>
        <v/>
      </c>
      <c r="F60" s="28" t="str">
        <f>IFERROR(IFERROR(VLOOKUP(实习单位鉴定!F60,计分表!$A$1:$B$5,2,FALSE),0)*汇总表!$E$2+IFERROR(VLOOKUP(实习指导鉴定!F60,计分表!$A$1:$B$5,2,FALSE),0)*汇总表!$F$2+(IFERROR(VLOOKUP('答辩评分表-教师1'!F60,计分表!$A$1:$B$5,2,FALSE),0)+IFERROR(VLOOKUP('答辩评分表-教师2'!F60,计分表!$A$1:$B$5,2,FALSE),0)+IFERROR(VLOOKUP('答辩评分表-教师3'!F60,计分表!$A$1:$B$5,2,FALSE),0)+IFERROR(VLOOKUP('答辩评分表-教师4'!F60,计分表!$A$1:$B$5,2,FALSE),0)+IFERROR(VLOOKUP('答辩评分表-教师5'!F60,计分表!$A$1:$B$5,2,FALSE),0)+IFERROR(VLOOKUP('答辩评分表-教师6'!F60,计分表!$A$1:$B$5,2,FALSE),0))/(IF('答辩评分表-教师1'!F60&lt;&gt;0,1,0)+IF('答辩评分表-教师2'!F60&lt;&gt;0,1,0)+IF('答辩评分表-教师3'!F60&lt;&gt;0,1,0)+IF('答辩评分表-教师4'!F60&lt;&gt;0,1,0)+IF('答辩评分表-教师5'!F60&lt;&gt;0,1,0)+IF('答辩评分表-教师6'!F60&lt;&gt;0,1,0))*汇总表!$G$2,"")</f>
        <v/>
      </c>
      <c r="G60" s="28" t="str">
        <f>IFERROR(IFERROR(VLOOKUP(实习单位鉴定!G60,计分表!$A$1:$B$5,2,FALSE),0)*汇总表!$E$2+IFERROR(VLOOKUP(实习指导鉴定!G60,计分表!$A$1:$B$5,2,FALSE),0)*汇总表!$F$2+(IFERROR(VLOOKUP('答辩评分表-教师1'!G60,计分表!$A$1:$B$5,2,FALSE),0)+IFERROR(VLOOKUP('答辩评分表-教师2'!G60,计分表!$A$1:$B$5,2,FALSE),0)+IFERROR(VLOOKUP('答辩评分表-教师3'!G60,计分表!$A$1:$B$5,2,FALSE),0)+IFERROR(VLOOKUP('答辩评分表-教师4'!G60,计分表!$A$1:$B$5,2,FALSE),0)+IFERROR(VLOOKUP('答辩评分表-教师5'!G60,计分表!$A$1:$B$5,2,FALSE),0)+IFERROR(VLOOKUP('答辩评分表-教师6'!G60,计分表!$A$1:$B$5,2,FALSE),0))/(IF('答辩评分表-教师1'!G60&lt;&gt;0,1,0)+IF('答辩评分表-教师2'!G60&lt;&gt;0,1,0)+IF('答辩评分表-教师3'!G60&lt;&gt;0,1,0)+IF('答辩评分表-教师4'!G60&lt;&gt;0,1,0)+IF('答辩评分表-教师5'!G60&lt;&gt;0,1,0)+IF('答辩评分表-教师6'!G60&lt;&gt;0,1,0))*汇总表!$G$2,"")</f>
        <v/>
      </c>
      <c r="H60" s="28" t="str">
        <f>IFERROR(IFERROR(VLOOKUP(实习单位鉴定!H60,计分表!$A$1:$B$5,2,FALSE),0)*汇总表!$E$2+IFERROR(VLOOKUP(实习指导鉴定!H60,计分表!$A$1:$B$5,2,FALSE),0)*汇总表!$F$2+(IFERROR(VLOOKUP('答辩评分表-教师1'!H60,计分表!$A$1:$B$5,2,FALSE),0)+IFERROR(VLOOKUP('答辩评分表-教师2'!H60,计分表!$A$1:$B$5,2,FALSE),0)+IFERROR(VLOOKUP('答辩评分表-教师3'!H60,计分表!$A$1:$B$5,2,FALSE),0)+IFERROR(VLOOKUP('答辩评分表-教师4'!H60,计分表!$A$1:$B$5,2,FALSE),0)+IFERROR(VLOOKUP('答辩评分表-教师5'!H60,计分表!$A$1:$B$5,2,FALSE),0)+IFERROR(VLOOKUP('答辩评分表-教师6'!H60,计分表!$A$1:$B$5,2,FALSE),0))/(IF('答辩评分表-教师1'!H60&lt;&gt;0,1,0)+IF('答辩评分表-教师2'!H60&lt;&gt;0,1,0)+IF('答辩评分表-教师3'!H60&lt;&gt;0,1,0)+IF('答辩评分表-教师4'!H60&lt;&gt;0,1,0)+IF('答辩评分表-教师5'!H60&lt;&gt;0,1,0)+IF('答辩评分表-教师6'!H60&lt;&gt;0,1,0))*汇总表!$G$2,"")</f>
        <v/>
      </c>
      <c r="I60" s="28" t="str">
        <f>IFERROR(IFERROR(VLOOKUP(实习单位鉴定!I60,计分表!$A$1:$B$5,2,FALSE),0)*汇总表!$E$2+IFERROR(VLOOKUP(实习指导鉴定!I60,计分表!$A$1:$B$5,2,FALSE),0)*汇总表!$F$2+(IFERROR(VLOOKUP('答辩评分表-教师1'!I60,计分表!$A$1:$B$5,2,FALSE),0)+IFERROR(VLOOKUP('答辩评分表-教师2'!I60,计分表!$A$1:$B$5,2,FALSE),0)+IFERROR(VLOOKUP('答辩评分表-教师3'!I60,计分表!$A$1:$B$5,2,FALSE),0)+IFERROR(VLOOKUP('答辩评分表-教师4'!I60,计分表!$A$1:$B$5,2,FALSE),0)+IFERROR(VLOOKUP('答辩评分表-教师5'!I60,计分表!$A$1:$B$5,2,FALSE),0)+IFERROR(VLOOKUP('答辩评分表-教师6'!I60,计分表!$A$1:$B$5,2,FALSE),0))/(IF('答辩评分表-教师1'!I60&lt;&gt;0,1,0)+IF('答辩评分表-教师2'!I60&lt;&gt;0,1,0)+IF('答辩评分表-教师3'!I60&lt;&gt;0,1,0)+IF('答辩评分表-教师4'!I60&lt;&gt;0,1,0)+IF('答辩评分表-教师5'!I60&lt;&gt;0,1,0)+IF('答辩评分表-教师6'!I60&lt;&gt;0,1,0))*汇总表!$G$2,"")</f>
        <v/>
      </c>
    </row>
    <row r="61" spans="1:9" x14ac:dyDescent="0.2">
      <c r="A61" s="28">
        <f>实习单位鉴定!A61</f>
        <v>58</v>
      </c>
      <c r="B61" s="28" t="str">
        <f>IF(实习单位鉴定!B61&lt;&gt;"",实习单位鉴定!B61,"")</f>
        <v>1706012022</v>
      </c>
      <c r="C61" s="28" t="str">
        <f>实习单位鉴定!C61</f>
        <v>朱潇逸</v>
      </c>
      <c r="D61" s="28" t="str">
        <f>实习单位鉴定!D61</f>
        <v>刘丹萍</v>
      </c>
      <c r="E61" s="28" t="str">
        <f>IFERROR(IFERROR(VLOOKUP(实习单位鉴定!E61,计分表!$A$1:$B$5,2,FALSE),0)*汇总表!$E$2+IFERROR(VLOOKUP(实习指导鉴定!E61,计分表!$A$1:$B$5,2,FALSE),0)*汇总表!$F$2+(IFERROR(VLOOKUP('答辩评分表-教师1'!E61,计分表!$A$1:$B$5,2,FALSE),0)+IFERROR(VLOOKUP('答辩评分表-教师2'!E61,计分表!$A$1:$B$5,2,FALSE),0)+IFERROR(VLOOKUP('答辩评分表-教师3'!E61,计分表!$A$1:$B$5,2,FALSE),0)+IFERROR(VLOOKUP('答辩评分表-教师4'!E61,计分表!$A$1:$B$5,2,FALSE),0)+IFERROR(VLOOKUP('答辩评分表-教师5'!E61,计分表!$A$1:$B$5,2,FALSE),0)+IFERROR(VLOOKUP('答辩评分表-教师6'!E61,计分表!$A$1:$B$5,2,FALSE),0))/(IF('答辩评分表-教师1'!E61&lt;&gt;0,1,0)+IF('答辩评分表-教师2'!E61&lt;&gt;0,1,0)+IF('答辩评分表-教师3'!E61&lt;&gt;0,1,0)+IF('答辩评分表-教师4'!E61&lt;&gt;0,1,0)+IF('答辩评分表-教师5'!E61&lt;&gt;0,1,0)+IF('答辩评分表-教师6'!E61&lt;&gt;0,1,0))*汇总表!$G$2,"")</f>
        <v/>
      </c>
      <c r="F61" s="28" t="str">
        <f>IFERROR(IFERROR(VLOOKUP(实习单位鉴定!F61,计分表!$A$1:$B$5,2,FALSE),0)*汇总表!$E$2+IFERROR(VLOOKUP(实习指导鉴定!F61,计分表!$A$1:$B$5,2,FALSE),0)*汇总表!$F$2+(IFERROR(VLOOKUP('答辩评分表-教师1'!F61,计分表!$A$1:$B$5,2,FALSE),0)+IFERROR(VLOOKUP('答辩评分表-教师2'!F61,计分表!$A$1:$B$5,2,FALSE),0)+IFERROR(VLOOKUP('答辩评分表-教师3'!F61,计分表!$A$1:$B$5,2,FALSE),0)+IFERROR(VLOOKUP('答辩评分表-教师4'!F61,计分表!$A$1:$B$5,2,FALSE),0)+IFERROR(VLOOKUP('答辩评分表-教师5'!F61,计分表!$A$1:$B$5,2,FALSE),0)+IFERROR(VLOOKUP('答辩评分表-教师6'!F61,计分表!$A$1:$B$5,2,FALSE),0))/(IF('答辩评分表-教师1'!F61&lt;&gt;0,1,0)+IF('答辩评分表-教师2'!F61&lt;&gt;0,1,0)+IF('答辩评分表-教师3'!F61&lt;&gt;0,1,0)+IF('答辩评分表-教师4'!F61&lt;&gt;0,1,0)+IF('答辩评分表-教师5'!F61&lt;&gt;0,1,0)+IF('答辩评分表-教师6'!F61&lt;&gt;0,1,0))*汇总表!$G$2,"")</f>
        <v/>
      </c>
      <c r="G61" s="28" t="str">
        <f>IFERROR(IFERROR(VLOOKUP(实习单位鉴定!G61,计分表!$A$1:$B$5,2,FALSE),0)*汇总表!$E$2+IFERROR(VLOOKUP(实习指导鉴定!G61,计分表!$A$1:$B$5,2,FALSE),0)*汇总表!$F$2+(IFERROR(VLOOKUP('答辩评分表-教师1'!G61,计分表!$A$1:$B$5,2,FALSE),0)+IFERROR(VLOOKUP('答辩评分表-教师2'!G61,计分表!$A$1:$B$5,2,FALSE),0)+IFERROR(VLOOKUP('答辩评分表-教师3'!G61,计分表!$A$1:$B$5,2,FALSE),0)+IFERROR(VLOOKUP('答辩评分表-教师4'!G61,计分表!$A$1:$B$5,2,FALSE),0)+IFERROR(VLOOKUP('答辩评分表-教师5'!G61,计分表!$A$1:$B$5,2,FALSE),0)+IFERROR(VLOOKUP('答辩评分表-教师6'!G61,计分表!$A$1:$B$5,2,FALSE),0))/(IF('答辩评分表-教师1'!G61&lt;&gt;0,1,0)+IF('答辩评分表-教师2'!G61&lt;&gt;0,1,0)+IF('答辩评分表-教师3'!G61&lt;&gt;0,1,0)+IF('答辩评分表-教师4'!G61&lt;&gt;0,1,0)+IF('答辩评分表-教师5'!G61&lt;&gt;0,1,0)+IF('答辩评分表-教师6'!G61&lt;&gt;0,1,0))*汇总表!$G$2,"")</f>
        <v/>
      </c>
      <c r="H61" s="28" t="str">
        <f>IFERROR(IFERROR(VLOOKUP(实习单位鉴定!H61,计分表!$A$1:$B$5,2,FALSE),0)*汇总表!$E$2+IFERROR(VLOOKUP(实习指导鉴定!H61,计分表!$A$1:$B$5,2,FALSE),0)*汇总表!$F$2+(IFERROR(VLOOKUP('答辩评分表-教师1'!H61,计分表!$A$1:$B$5,2,FALSE),0)+IFERROR(VLOOKUP('答辩评分表-教师2'!H61,计分表!$A$1:$B$5,2,FALSE),0)+IFERROR(VLOOKUP('答辩评分表-教师3'!H61,计分表!$A$1:$B$5,2,FALSE),0)+IFERROR(VLOOKUP('答辩评分表-教师4'!H61,计分表!$A$1:$B$5,2,FALSE),0)+IFERROR(VLOOKUP('答辩评分表-教师5'!H61,计分表!$A$1:$B$5,2,FALSE),0)+IFERROR(VLOOKUP('答辩评分表-教师6'!H61,计分表!$A$1:$B$5,2,FALSE),0))/(IF('答辩评分表-教师1'!H61&lt;&gt;0,1,0)+IF('答辩评分表-教师2'!H61&lt;&gt;0,1,0)+IF('答辩评分表-教师3'!H61&lt;&gt;0,1,0)+IF('答辩评分表-教师4'!H61&lt;&gt;0,1,0)+IF('答辩评分表-教师5'!H61&lt;&gt;0,1,0)+IF('答辩评分表-教师6'!H61&lt;&gt;0,1,0))*汇总表!$G$2,"")</f>
        <v/>
      </c>
      <c r="I61" s="28" t="str">
        <f>IFERROR(IFERROR(VLOOKUP(实习单位鉴定!I61,计分表!$A$1:$B$5,2,FALSE),0)*汇总表!$E$2+IFERROR(VLOOKUP(实习指导鉴定!I61,计分表!$A$1:$B$5,2,FALSE),0)*汇总表!$F$2+(IFERROR(VLOOKUP('答辩评分表-教师1'!I61,计分表!$A$1:$B$5,2,FALSE),0)+IFERROR(VLOOKUP('答辩评分表-教师2'!I61,计分表!$A$1:$B$5,2,FALSE),0)+IFERROR(VLOOKUP('答辩评分表-教师3'!I61,计分表!$A$1:$B$5,2,FALSE),0)+IFERROR(VLOOKUP('答辩评分表-教师4'!I61,计分表!$A$1:$B$5,2,FALSE),0)+IFERROR(VLOOKUP('答辩评分表-教师5'!I61,计分表!$A$1:$B$5,2,FALSE),0)+IFERROR(VLOOKUP('答辩评分表-教师6'!I61,计分表!$A$1:$B$5,2,FALSE),0))/(IF('答辩评分表-教师1'!I61&lt;&gt;0,1,0)+IF('答辩评分表-教师2'!I61&lt;&gt;0,1,0)+IF('答辩评分表-教师3'!I61&lt;&gt;0,1,0)+IF('答辩评分表-教师4'!I61&lt;&gt;0,1,0)+IF('答辩评分表-教师5'!I61&lt;&gt;0,1,0)+IF('答辩评分表-教师6'!I61&lt;&gt;0,1,0))*汇总表!$G$2,"")</f>
        <v/>
      </c>
    </row>
    <row r="62" spans="1:9" x14ac:dyDescent="0.2">
      <c r="A62" s="28">
        <f>实习单位鉴定!A62</f>
        <v>59</v>
      </c>
      <c r="B62" s="28" t="str">
        <f>IF(实习单位鉴定!B62&lt;&gt;"",实习单位鉴定!B62,"")</f>
        <v>1706012025</v>
      </c>
      <c r="C62" s="28" t="str">
        <f>实习单位鉴定!C62</f>
        <v>张千</v>
      </c>
      <c r="D62" s="28" t="str">
        <f>实习单位鉴定!D62</f>
        <v>刘丹萍</v>
      </c>
      <c r="E62" s="28" t="str">
        <f>IFERROR(IFERROR(VLOOKUP(实习单位鉴定!E62,计分表!$A$1:$B$5,2,FALSE),0)*汇总表!$E$2+IFERROR(VLOOKUP(实习指导鉴定!E62,计分表!$A$1:$B$5,2,FALSE),0)*汇总表!$F$2+(IFERROR(VLOOKUP('答辩评分表-教师1'!E62,计分表!$A$1:$B$5,2,FALSE),0)+IFERROR(VLOOKUP('答辩评分表-教师2'!E62,计分表!$A$1:$B$5,2,FALSE),0)+IFERROR(VLOOKUP('答辩评分表-教师3'!E62,计分表!$A$1:$B$5,2,FALSE),0)+IFERROR(VLOOKUP('答辩评分表-教师4'!E62,计分表!$A$1:$B$5,2,FALSE),0)+IFERROR(VLOOKUP('答辩评分表-教师5'!E62,计分表!$A$1:$B$5,2,FALSE),0)+IFERROR(VLOOKUP('答辩评分表-教师6'!E62,计分表!$A$1:$B$5,2,FALSE),0))/(IF('答辩评分表-教师1'!E62&lt;&gt;0,1,0)+IF('答辩评分表-教师2'!E62&lt;&gt;0,1,0)+IF('答辩评分表-教师3'!E62&lt;&gt;0,1,0)+IF('答辩评分表-教师4'!E62&lt;&gt;0,1,0)+IF('答辩评分表-教师5'!E62&lt;&gt;0,1,0)+IF('答辩评分表-教师6'!E62&lt;&gt;0,1,0))*汇总表!$G$2,"")</f>
        <v/>
      </c>
      <c r="F62" s="28" t="str">
        <f>IFERROR(IFERROR(VLOOKUP(实习单位鉴定!F62,计分表!$A$1:$B$5,2,FALSE),0)*汇总表!$E$2+IFERROR(VLOOKUP(实习指导鉴定!F62,计分表!$A$1:$B$5,2,FALSE),0)*汇总表!$F$2+(IFERROR(VLOOKUP('答辩评分表-教师1'!F62,计分表!$A$1:$B$5,2,FALSE),0)+IFERROR(VLOOKUP('答辩评分表-教师2'!F62,计分表!$A$1:$B$5,2,FALSE),0)+IFERROR(VLOOKUP('答辩评分表-教师3'!F62,计分表!$A$1:$B$5,2,FALSE),0)+IFERROR(VLOOKUP('答辩评分表-教师4'!F62,计分表!$A$1:$B$5,2,FALSE),0)+IFERROR(VLOOKUP('答辩评分表-教师5'!F62,计分表!$A$1:$B$5,2,FALSE),0)+IFERROR(VLOOKUP('答辩评分表-教师6'!F62,计分表!$A$1:$B$5,2,FALSE),0))/(IF('答辩评分表-教师1'!F62&lt;&gt;0,1,0)+IF('答辩评分表-教师2'!F62&lt;&gt;0,1,0)+IF('答辩评分表-教师3'!F62&lt;&gt;0,1,0)+IF('答辩评分表-教师4'!F62&lt;&gt;0,1,0)+IF('答辩评分表-教师5'!F62&lt;&gt;0,1,0)+IF('答辩评分表-教师6'!F62&lt;&gt;0,1,0))*汇总表!$G$2,"")</f>
        <v/>
      </c>
      <c r="G62" s="28" t="str">
        <f>IFERROR(IFERROR(VLOOKUP(实习单位鉴定!G62,计分表!$A$1:$B$5,2,FALSE),0)*汇总表!$E$2+IFERROR(VLOOKUP(实习指导鉴定!G62,计分表!$A$1:$B$5,2,FALSE),0)*汇总表!$F$2+(IFERROR(VLOOKUP('答辩评分表-教师1'!G62,计分表!$A$1:$B$5,2,FALSE),0)+IFERROR(VLOOKUP('答辩评分表-教师2'!G62,计分表!$A$1:$B$5,2,FALSE),0)+IFERROR(VLOOKUP('答辩评分表-教师3'!G62,计分表!$A$1:$B$5,2,FALSE),0)+IFERROR(VLOOKUP('答辩评分表-教师4'!G62,计分表!$A$1:$B$5,2,FALSE),0)+IFERROR(VLOOKUP('答辩评分表-教师5'!G62,计分表!$A$1:$B$5,2,FALSE),0)+IFERROR(VLOOKUP('答辩评分表-教师6'!G62,计分表!$A$1:$B$5,2,FALSE),0))/(IF('答辩评分表-教师1'!G62&lt;&gt;0,1,0)+IF('答辩评分表-教师2'!G62&lt;&gt;0,1,0)+IF('答辩评分表-教师3'!G62&lt;&gt;0,1,0)+IF('答辩评分表-教师4'!G62&lt;&gt;0,1,0)+IF('答辩评分表-教师5'!G62&lt;&gt;0,1,0)+IF('答辩评分表-教师6'!G62&lt;&gt;0,1,0))*汇总表!$G$2,"")</f>
        <v/>
      </c>
      <c r="H62" s="28" t="str">
        <f>IFERROR(IFERROR(VLOOKUP(实习单位鉴定!H62,计分表!$A$1:$B$5,2,FALSE),0)*汇总表!$E$2+IFERROR(VLOOKUP(实习指导鉴定!H62,计分表!$A$1:$B$5,2,FALSE),0)*汇总表!$F$2+(IFERROR(VLOOKUP('答辩评分表-教师1'!H62,计分表!$A$1:$B$5,2,FALSE),0)+IFERROR(VLOOKUP('答辩评分表-教师2'!H62,计分表!$A$1:$B$5,2,FALSE),0)+IFERROR(VLOOKUP('答辩评分表-教师3'!H62,计分表!$A$1:$B$5,2,FALSE),0)+IFERROR(VLOOKUP('答辩评分表-教师4'!H62,计分表!$A$1:$B$5,2,FALSE),0)+IFERROR(VLOOKUP('答辩评分表-教师5'!H62,计分表!$A$1:$B$5,2,FALSE),0)+IFERROR(VLOOKUP('答辩评分表-教师6'!H62,计分表!$A$1:$B$5,2,FALSE),0))/(IF('答辩评分表-教师1'!H62&lt;&gt;0,1,0)+IF('答辩评分表-教师2'!H62&lt;&gt;0,1,0)+IF('答辩评分表-教师3'!H62&lt;&gt;0,1,0)+IF('答辩评分表-教师4'!H62&lt;&gt;0,1,0)+IF('答辩评分表-教师5'!H62&lt;&gt;0,1,0)+IF('答辩评分表-教师6'!H62&lt;&gt;0,1,0))*汇总表!$G$2,"")</f>
        <v/>
      </c>
      <c r="I62" s="28" t="str">
        <f>IFERROR(IFERROR(VLOOKUP(实习单位鉴定!I62,计分表!$A$1:$B$5,2,FALSE),0)*汇总表!$E$2+IFERROR(VLOOKUP(实习指导鉴定!I62,计分表!$A$1:$B$5,2,FALSE),0)*汇总表!$F$2+(IFERROR(VLOOKUP('答辩评分表-教师1'!I62,计分表!$A$1:$B$5,2,FALSE),0)+IFERROR(VLOOKUP('答辩评分表-教师2'!I62,计分表!$A$1:$B$5,2,FALSE),0)+IFERROR(VLOOKUP('答辩评分表-教师3'!I62,计分表!$A$1:$B$5,2,FALSE),0)+IFERROR(VLOOKUP('答辩评分表-教师4'!I62,计分表!$A$1:$B$5,2,FALSE),0)+IFERROR(VLOOKUP('答辩评分表-教师5'!I62,计分表!$A$1:$B$5,2,FALSE),0)+IFERROR(VLOOKUP('答辩评分表-教师6'!I62,计分表!$A$1:$B$5,2,FALSE),0))/(IF('答辩评分表-教师1'!I62&lt;&gt;0,1,0)+IF('答辩评分表-教师2'!I62&lt;&gt;0,1,0)+IF('答辩评分表-教师3'!I62&lt;&gt;0,1,0)+IF('答辩评分表-教师4'!I62&lt;&gt;0,1,0)+IF('答辩评分表-教师5'!I62&lt;&gt;0,1,0)+IF('答辩评分表-教师6'!I62&lt;&gt;0,1,0))*汇总表!$G$2,"")</f>
        <v/>
      </c>
    </row>
    <row r="63" spans="1:9" x14ac:dyDescent="0.2">
      <c r="A63" s="28">
        <f>实习单位鉴定!A63</f>
        <v>60</v>
      </c>
      <c r="B63" s="28" t="str">
        <f>IF(实习单位鉴定!B63&lt;&gt;"",实习单位鉴定!B63,"")</f>
        <v>1706012028</v>
      </c>
      <c r="C63" s="28" t="str">
        <f>实习单位鉴定!C63</f>
        <v>蒋涛</v>
      </c>
      <c r="D63" s="28" t="str">
        <f>实习单位鉴定!D63</f>
        <v>刘丹萍</v>
      </c>
      <c r="E63" s="28" t="str">
        <f>IFERROR(IFERROR(VLOOKUP(实习单位鉴定!E63,计分表!$A$1:$B$5,2,FALSE),0)*汇总表!$E$2+IFERROR(VLOOKUP(实习指导鉴定!E63,计分表!$A$1:$B$5,2,FALSE),0)*汇总表!$F$2+(IFERROR(VLOOKUP('答辩评分表-教师1'!E63,计分表!$A$1:$B$5,2,FALSE),0)+IFERROR(VLOOKUP('答辩评分表-教师2'!E63,计分表!$A$1:$B$5,2,FALSE),0)+IFERROR(VLOOKUP('答辩评分表-教师3'!E63,计分表!$A$1:$B$5,2,FALSE),0)+IFERROR(VLOOKUP('答辩评分表-教师4'!E63,计分表!$A$1:$B$5,2,FALSE),0)+IFERROR(VLOOKUP('答辩评分表-教师5'!E63,计分表!$A$1:$B$5,2,FALSE),0)+IFERROR(VLOOKUP('答辩评分表-教师6'!E63,计分表!$A$1:$B$5,2,FALSE),0))/(IF('答辩评分表-教师1'!E63&lt;&gt;0,1,0)+IF('答辩评分表-教师2'!E63&lt;&gt;0,1,0)+IF('答辩评分表-教师3'!E63&lt;&gt;0,1,0)+IF('答辩评分表-教师4'!E63&lt;&gt;0,1,0)+IF('答辩评分表-教师5'!E63&lt;&gt;0,1,0)+IF('答辩评分表-教师6'!E63&lt;&gt;0,1,0))*汇总表!$G$2,"")</f>
        <v/>
      </c>
      <c r="F63" s="28" t="str">
        <f>IFERROR(IFERROR(VLOOKUP(实习单位鉴定!F63,计分表!$A$1:$B$5,2,FALSE),0)*汇总表!$E$2+IFERROR(VLOOKUP(实习指导鉴定!F63,计分表!$A$1:$B$5,2,FALSE),0)*汇总表!$F$2+(IFERROR(VLOOKUP('答辩评分表-教师1'!F63,计分表!$A$1:$B$5,2,FALSE),0)+IFERROR(VLOOKUP('答辩评分表-教师2'!F63,计分表!$A$1:$B$5,2,FALSE),0)+IFERROR(VLOOKUP('答辩评分表-教师3'!F63,计分表!$A$1:$B$5,2,FALSE),0)+IFERROR(VLOOKUP('答辩评分表-教师4'!F63,计分表!$A$1:$B$5,2,FALSE),0)+IFERROR(VLOOKUP('答辩评分表-教师5'!F63,计分表!$A$1:$B$5,2,FALSE),0)+IFERROR(VLOOKUP('答辩评分表-教师6'!F63,计分表!$A$1:$B$5,2,FALSE),0))/(IF('答辩评分表-教师1'!F63&lt;&gt;0,1,0)+IF('答辩评分表-教师2'!F63&lt;&gt;0,1,0)+IF('答辩评分表-教师3'!F63&lt;&gt;0,1,0)+IF('答辩评分表-教师4'!F63&lt;&gt;0,1,0)+IF('答辩评分表-教师5'!F63&lt;&gt;0,1,0)+IF('答辩评分表-教师6'!F63&lt;&gt;0,1,0))*汇总表!$G$2,"")</f>
        <v/>
      </c>
      <c r="G63" s="28" t="str">
        <f>IFERROR(IFERROR(VLOOKUP(实习单位鉴定!G63,计分表!$A$1:$B$5,2,FALSE),0)*汇总表!$E$2+IFERROR(VLOOKUP(实习指导鉴定!G63,计分表!$A$1:$B$5,2,FALSE),0)*汇总表!$F$2+(IFERROR(VLOOKUP('答辩评分表-教师1'!G63,计分表!$A$1:$B$5,2,FALSE),0)+IFERROR(VLOOKUP('答辩评分表-教师2'!G63,计分表!$A$1:$B$5,2,FALSE),0)+IFERROR(VLOOKUP('答辩评分表-教师3'!G63,计分表!$A$1:$B$5,2,FALSE),0)+IFERROR(VLOOKUP('答辩评分表-教师4'!G63,计分表!$A$1:$B$5,2,FALSE),0)+IFERROR(VLOOKUP('答辩评分表-教师5'!G63,计分表!$A$1:$B$5,2,FALSE),0)+IFERROR(VLOOKUP('答辩评分表-教师6'!G63,计分表!$A$1:$B$5,2,FALSE),0))/(IF('答辩评分表-教师1'!G63&lt;&gt;0,1,0)+IF('答辩评分表-教师2'!G63&lt;&gt;0,1,0)+IF('答辩评分表-教师3'!G63&lt;&gt;0,1,0)+IF('答辩评分表-教师4'!G63&lt;&gt;0,1,0)+IF('答辩评分表-教师5'!G63&lt;&gt;0,1,0)+IF('答辩评分表-教师6'!G63&lt;&gt;0,1,0))*汇总表!$G$2,"")</f>
        <v/>
      </c>
      <c r="H63" s="28" t="str">
        <f>IFERROR(IFERROR(VLOOKUP(实习单位鉴定!H63,计分表!$A$1:$B$5,2,FALSE),0)*汇总表!$E$2+IFERROR(VLOOKUP(实习指导鉴定!H63,计分表!$A$1:$B$5,2,FALSE),0)*汇总表!$F$2+(IFERROR(VLOOKUP('答辩评分表-教师1'!H63,计分表!$A$1:$B$5,2,FALSE),0)+IFERROR(VLOOKUP('答辩评分表-教师2'!H63,计分表!$A$1:$B$5,2,FALSE),0)+IFERROR(VLOOKUP('答辩评分表-教师3'!H63,计分表!$A$1:$B$5,2,FALSE),0)+IFERROR(VLOOKUP('答辩评分表-教师4'!H63,计分表!$A$1:$B$5,2,FALSE),0)+IFERROR(VLOOKUP('答辩评分表-教师5'!H63,计分表!$A$1:$B$5,2,FALSE),0)+IFERROR(VLOOKUP('答辩评分表-教师6'!H63,计分表!$A$1:$B$5,2,FALSE),0))/(IF('答辩评分表-教师1'!H63&lt;&gt;0,1,0)+IF('答辩评分表-教师2'!H63&lt;&gt;0,1,0)+IF('答辩评分表-教师3'!H63&lt;&gt;0,1,0)+IF('答辩评分表-教师4'!H63&lt;&gt;0,1,0)+IF('答辩评分表-教师5'!H63&lt;&gt;0,1,0)+IF('答辩评分表-教师6'!H63&lt;&gt;0,1,0))*汇总表!$G$2,"")</f>
        <v/>
      </c>
      <c r="I63" s="28" t="str">
        <f>IFERROR(IFERROR(VLOOKUP(实习单位鉴定!I63,计分表!$A$1:$B$5,2,FALSE),0)*汇总表!$E$2+IFERROR(VLOOKUP(实习指导鉴定!I63,计分表!$A$1:$B$5,2,FALSE),0)*汇总表!$F$2+(IFERROR(VLOOKUP('答辩评分表-教师1'!I63,计分表!$A$1:$B$5,2,FALSE),0)+IFERROR(VLOOKUP('答辩评分表-教师2'!I63,计分表!$A$1:$B$5,2,FALSE),0)+IFERROR(VLOOKUP('答辩评分表-教师3'!I63,计分表!$A$1:$B$5,2,FALSE),0)+IFERROR(VLOOKUP('答辩评分表-教师4'!I63,计分表!$A$1:$B$5,2,FALSE),0)+IFERROR(VLOOKUP('答辩评分表-教师5'!I63,计分表!$A$1:$B$5,2,FALSE),0)+IFERROR(VLOOKUP('答辩评分表-教师6'!I63,计分表!$A$1:$B$5,2,FALSE),0))/(IF('答辩评分表-教师1'!I63&lt;&gt;0,1,0)+IF('答辩评分表-教师2'!I63&lt;&gt;0,1,0)+IF('答辩评分表-教师3'!I63&lt;&gt;0,1,0)+IF('答辩评分表-教师4'!I63&lt;&gt;0,1,0)+IF('答辩评分表-教师5'!I63&lt;&gt;0,1,0)+IF('答辩评分表-教师6'!I63&lt;&gt;0,1,0))*汇总表!$G$2,"")</f>
        <v/>
      </c>
    </row>
    <row r="64" spans="1:9" x14ac:dyDescent="0.2">
      <c r="A64" s="28">
        <f>实习单位鉴定!A64</f>
        <v>61</v>
      </c>
      <c r="B64" s="28" t="str">
        <f>IF(实习单位鉴定!B64&lt;&gt;"",实习单位鉴定!B64,"")</f>
        <v>1706014014</v>
      </c>
      <c r="C64" s="28" t="str">
        <f>实习单位鉴定!C64</f>
        <v>彭育康</v>
      </c>
      <c r="D64" s="28" t="str">
        <f>实习单位鉴定!D64</f>
        <v>刘丹萍</v>
      </c>
      <c r="E64" s="28" t="str">
        <f>IFERROR(IFERROR(VLOOKUP(实习单位鉴定!E64,计分表!$A$1:$B$5,2,FALSE),0)*汇总表!$E$2+IFERROR(VLOOKUP(实习指导鉴定!E64,计分表!$A$1:$B$5,2,FALSE),0)*汇总表!$F$2+(IFERROR(VLOOKUP('答辩评分表-教师1'!E64,计分表!$A$1:$B$5,2,FALSE),0)+IFERROR(VLOOKUP('答辩评分表-教师2'!E64,计分表!$A$1:$B$5,2,FALSE),0)+IFERROR(VLOOKUP('答辩评分表-教师3'!E64,计分表!$A$1:$B$5,2,FALSE),0)+IFERROR(VLOOKUP('答辩评分表-教师4'!E64,计分表!$A$1:$B$5,2,FALSE),0)+IFERROR(VLOOKUP('答辩评分表-教师5'!E64,计分表!$A$1:$B$5,2,FALSE),0)+IFERROR(VLOOKUP('答辩评分表-教师6'!E64,计分表!$A$1:$B$5,2,FALSE),0))/(IF('答辩评分表-教师1'!E64&lt;&gt;0,1,0)+IF('答辩评分表-教师2'!E64&lt;&gt;0,1,0)+IF('答辩评分表-教师3'!E64&lt;&gt;0,1,0)+IF('答辩评分表-教师4'!E64&lt;&gt;0,1,0)+IF('答辩评分表-教师5'!E64&lt;&gt;0,1,0)+IF('答辩评分表-教师6'!E64&lt;&gt;0,1,0))*汇总表!$G$2,"")</f>
        <v/>
      </c>
      <c r="F64" s="28" t="str">
        <f>IFERROR(IFERROR(VLOOKUP(实习单位鉴定!F64,计分表!$A$1:$B$5,2,FALSE),0)*汇总表!$E$2+IFERROR(VLOOKUP(实习指导鉴定!F64,计分表!$A$1:$B$5,2,FALSE),0)*汇总表!$F$2+(IFERROR(VLOOKUP('答辩评分表-教师1'!F64,计分表!$A$1:$B$5,2,FALSE),0)+IFERROR(VLOOKUP('答辩评分表-教师2'!F64,计分表!$A$1:$B$5,2,FALSE),0)+IFERROR(VLOOKUP('答辩评分表-教师3'!F64,计分表!$A$1:$B$5,2,FALSE),0)+IFERROR(VLOOKUP('答辩评分表-教师4'!F64,计分表!$A$1:$B$5,2,FALSE),0)+IFERROR(VLOOKUP('答辩评分表-教师5'!F64,计分表!$A$1:$B$5,2,FALSE),0)+IFERROR(VLOOKUP('答辩评分表-教师6'!F64,计分表!$A$1:$B$5,2,FALSE),0))/(IF('答辩评分表-教师1'!F64&lt;&gt;0,1,0)+IF('答辩评分表-教师2'!F64&lt;&gt;0,1,0)+IF('答辩评分表-教师3'!F64&lt;&gt;0,1,0)+IF('答辩评分表-教师4'!F64&lt;&gt;0,1,0)+IF('答辩评分表-教师5'!F64&lt;&gt;0,1,0)+IF('答辩评分表-教师6'!F64&lt;&gt;0,1,0))*汇总表!$G$2,"")</f>
        <v/>
      </c>
      <c r="G64" s="28" t="str">
        <f>IFERROR(IFERROR(VLOOKUP(实习单位鉴定!G64,计分表!$A$1:$B$5,2,FALSE),0)*汇总表!$E$2+IFERROR(VLOOKUP(实习指导鉴定!G64,计分表!$A$1:$B$5,2,FALSE),0)*汇总表!$F$2+(IFERROR(VLOOKUP('答辩评分表-教师1'!G64,计分表!$A$1:$B$5,2,FALSE),0)+IFERROR(VLOOKUP('答辩评分表-教师2'!G64,计分表!$A$1:$B$5,2,FALSE),0)+IFERROR(VLOOKUP('答辩评分表-教师3'!G64,计分表!$A$1:$B$5,2,FALSE),0)+IFERROR(VLOOKUP('答辩评分表-教师4'!G64,计分表!$A$1:$B$5,2,FALSE),0)+IFERROR(VLOOKUP('答辩评分表-教师5'!G64,计分表!$A$1:$B$5,2,FALSE),0)+IFERROR(VLOOKUP('答辩评分表-教师6'!G64,计分表!$A$1:$B$5,2,FALSE),0))/(IF('答辩评分表-教师1'!G64&lt;&gt;0,1,0)+IF('答辩评分表-教师2'!G64&lt;&gt;0,1,0)+IF('答辩评分表-教师3'!G64&lt;&gt;0,1,0)+IF('答辩评分表-教师4'!G64&lt;&gt;0,1,0)+IF('答辩评分表-教师5'!G64&lt;&gt;0,1,0)+IF('答辩评分表-教师6'!G64&lt;&gt;0,1,0))*汇总表!$G$2,"")</f>
        <v/>
      </c>
      <c r="H64" s="28" t="str">
        <f>IFERROR(IFERROR(VLOOKUP(实习单位鉴定!H64,计分表!$A$1:$B$5,2,FALSE),0)*汇总表!$E$2+IFERROR(VLOOKUP(实习指导鉴定!H64,计分表!$A$1:$B$5,2,FALSE),0)*汇总表!$F$2+(IFERROR(VLOOKUP('答辩评分表-教师1'!H64,计分表!$A$1:$B$5,2,FALSE),0)+IFERROR(VLOOKUP('答辩评分表-教师2'!H64,计分表!$A$1:$B$5,2,FALSE),0)+IFERROR(VLOOKUP('答辩评分表-教师3'!H64,计分表!$A$1:$B$5,2,FALSE),0)+IFERROR(VLOOKUP('答辩评分表-教师4'!H64,计分表!$A$1:$B$5,2,FALSE),0)+IFERROR(VLOOKUP('答辩评分表-教师5'!H64,计分表!$A$1:$B$5,2,FALSE),0)+IFERROR(VLOOKUP('答辩评分表-教师6'!H64,计分表!$A$1:$B$5,2,FALSE),0))/(IF('答辩评分表-教师1'!H64&lt;&gt;0,1,0)+IF('答辩评分表-教师2'!H64&lt;&gt;0,1,0)+IF('答辩评分表-教师3'!H64&lt;&gt;0,1,0)+IF('答辩评分表-教师4'!H64&lt;&gt;0,1,0)+IF('答辩评分表-教师5'!H64&lt;&gt;0,1,0)+IF('答辩评分表-教师6'!H64&lt;&gt;0,1,0))*汇总表!$G$2,"")</f>
        <v/>
      </c>
      <c r="I64" s="28" t="str">
        <f>IFERROR(IFERROR(VLOOKUP(实习单位鉴定!I64,计分表!$A$1:$B$5,2,FALSE),0)*汇总表!$E$2+IFERROR(VLOOKUP(实习指导鉴定!I64,计分表!$A$1:$B$5,2,FALSE),0)*汇总表!$F$2+(IFERROR(VLOOKUP('答辩评分表-教师1'!I64,计分表!$A$1:$B$5,2,FALSE),0)+IFERROR(VLOOKUP('答辩评分表-教师2'!I64,计分表!$A$1:$B$5,2,FALSE),0)+IFERROR(VLOOKUP('答辩评分表-教师3'!I64,计分表!$A$1:$B$5,2,FALSE),0)+IFERROR(VLOOKUP('答辩评分表-教师4'!I64,计分表!$A$1:$B$5,2,FALSE),0)+IFERROR(VLOOKUP('答辩评分表-教师5'!I64,计分表!$A$1:$B$5,2,FALSE),0)+IFERROR(VLOOKUP('答辩评分表-教师6'!I64,计分表!$A$1:$B$5,2,FALSE),0))/(IF('答辩评分表-教师1'!I64&lt;&gt;0,1,0)+IF('答辩评分表-教师2'!I64&lt;&gt;0,1,0)+IF('答辩评分表-教师3'!I64&lt;&gt;0,1,0)+IF('答辩评分表-教师4'!I64&lt;&gt;0,1,0)+IF('答辩评分表-教师5'!I64&lt;&gt;0,1,0)+IF('答辩评分表-教师6'!I64&lt;&gt;0,1,0))*汇总表!$G$2,"")</f>
        <v/>
      </c>
    </row>
    <row r="65" spans="1:9" x14ac:dyDescent="0.2">
      <c r="A65" s="28">
        <f>实习单位鉴定!A65</f>
        <v>62</v>
      </c>
      <c r="B65" s="28" t="str">
        <f>IF(实习单位鉴定!B65&lt;&gt;"",实习单位鉴定!B65,"")</f>
        <v>1706011031</v>
      </c>
      <c r="C65" s="28" t="str">
        <f>实习单位鉴定!C65</f>
        <v>汪兆丰</v>
      </c>
      <c r="D65" s="28" t="str">
        <f>实习单位鉴定!D65</f>
        <v>鲁翠萍</v>
      </c>
      <c r="E65" s="28" t="str">
        <f>IFERROR(IFERROR(VLOOKUP(实习单位鉴定!E65,计分表!$A$1:$B$5,2,FALSE),0)*汇总表!$E$2+IFERROR(VLOOKUP(实习指导鉴定!E65,计分表!$A$1:$B$5,2,FALSE),0)*汇总表!$F$2+(IFERROR(VLOOKUP('答辩评分表-教师1'!E65,计分表!$A$1:$B$5,2,FALSE),0)+IFERROR(VLOOKUP('答辩评分表-教师2'!E65,计分表!$A$1:$B$5,2,FALSE),0)+IFERROR(VLOOKUP('答辩评分表-教师3'!E65,计分表!$A$1:$B$5,2,FALSE),0)+IFERROR(VLOOKUP('答辩评分表-教师4'!E65,计分表!$A$1:$B$5,2,FALSE),0)+IFERROR(VLOOKUP('答辩评分表-教师5'!E65,计分表!$A$1:$B$5,2,FALSE),0)+IFERROR(VLOOKUP('答辩评分表-教师6'!E65,计分表!$A$1:$B$5,2,FALSE),0))/(IF('答辩评分表-教师1'!E65&lt;&gt;0,1,0)+IF('答辩评分表-教师2'!E65&lt;&gt;0,1,0)+IF('答辩评分表-教师3'!E65&lt;&gt;0,1,0)+IF('答辩评分表-教师4'!E65&lt;&gt;0,1,0)+IF('答辩评分表-教师5'!E65&lt;&gt;0,1,0)+IF('答辩评分表-教师6'!E65&lt;&gt;0,1,0))*汇总表!$G$2,"")</f>
        <v/>
      </c>
      <c r="F65" s="28" t="str">
        <f>IFERROR(IFERROR(VLOOKUP(实习单位鉴定!F65,计分表!$A$1:$B$5,2,FALSE),0)*汇总表!$E$2+IFERROR(VLOOKUP(实习指导鉴定!F65,计分表!$A$1:$B$5,2,FALSE),0)*汇总表!$F$2+(IFERROR(VLOOKUP('答辩评分表-教师1'!F65,计分表!$A$1:$B$5,2,FALSE),0)+IFERROR(VLOOKUP('答辩评分表-教师2'!F65,计分表!$A$1:$B$5,2,FALSE),0)+IFERROR(VLOOKUP('答辩评分表-教师3'!F65,计分表!$A$1:$B$5,2,FALSE),0)+IFERROR(VLOOKUP('答辩评分表-教师4'!F65,计分表!$A$1:$B$5,2,FALSE),0)+IFERROR(VLOOKUP('答辩评分表-教师5'!F65,计分表!$A$1:$B$5,2,FALSE),0)+IFERROR(VLOOKUP('答辩评分表-教师6'!F65,计分表!$A$1:$B$5,2,FALSE),0))/(IF('答辩评分表-教师1'!F65&lt;&gt;0,1,0)+IF('答辩评分表-教师2'!F65&lt;&gt;0,1,0)+IF('答辩评分表-教师3'!F65&lt;&gt;0,1,0)+IF('答辩评分表-教师4'!F65&lt;&gt;0,1,0)+IF('答辩评分表-教师5'!F65&lt;&gt;0,1,0)+IF('答辩评分表-教师6'!F65&lt;&gt;0,1,0))*汇总表!$G$2,"")</f>
        <v/>
      </c>
      <c r="G65" s="28" t="str">
        <f>IFERROR(IFERROR(VLOOKUP(实习单位鉴定!G65,计分表!$A$1:$B$5,2,FALSE),0)*汇总表!$E$2+IFERROR(VLOOKUP(实习指导鉴定!G65,计分表!$A$1:$B$5,2,FALSE),0)*汇总表!$F$2+(IFERROR(VLOOKUP('答辩评分表-教师1'!G65,计分表!$A$1:$B$5,2,FALSE),0)+IFERROR(VLOOKUP('答辩评分表-教师2'!G65,计分表!$A$1:$B$5,2,FALSE),0)+IFERROR(VLOOKUP('答辩评分表-教师3'!G65,计分表!$A$1:$B$5,2,FALSE),0)+IFERROR(VLOOKUP('答辩评分表-教师4'!G65,计分表!$A$1:$B$5,2,FALSE),0)+IFERROR(VLOOKUP('答辩评分表-教师5'!G65,计分表!$A$1:$B$5,2,FALSE),0)+IFERROR(VLOOKUP('答辩评分表-教师6'!G65,计分表!$A$1:$B$5,2,FALSE),0))/(IF('答辩评分表-教师1'!G65&lt;&gt;0,1,0)+IF('答辩评分表-教师2'!G65&lt;&gt;0,1,0)+IF('答辩评分表-教师3'!G65&lt;&gt;0,1,0)+IF('答辩评分表-教师4'!G65&lt;&gt;0,1,0)+IF('答辩评分表-教师5'!G65&lt;&gt;0,1,0)+IF('答辩评分表-教师6'!G65&lt;&gt;0,1,0))*汇总表!$G$2,"")</f>
        <v/>
      </c>
      <c r="H65" s="28" t="str">
        <f>IFERROR(IFERROR(VLOOKUP(实习单位鉴定!H65,计分表!$A$1:$B$5,2,FALSE),0)*汇总表!$E$2+IFERROR(VLOOKUP(实习指导鉴定!H65,计分表!$A$1:$B$5,2,FALSE),0)*汇总表!$F$2+(IFERROR(VLOOKUP('答辩评分表-教师1'!H65,计分表!$A$1:$B$5,2,FALSE),0)+IFERROR(VLOOKUP('答辩评分表-教师2'!H65,计分表!$A$1:$B$5,2,FALSE),0)+IFERROR(VLOOKUP('答辩评分表-教师3'!H65,计分表!$A$1:$B$5,2,FALSE),0)+IFERROR(VLOOKUP('答辩评分表-教师4'!H65,计分表!$A$1:$B$5,2,FALSE),0)+IFERROR(VLOOKUP('答辩评分表-教师5'!H65,计分表!$A$1:$B$5,2,FALSE),0)+IFERROR(VLOOKUP('答辩评分表-教师6'!H65,计分表!$A$1:$B$5,2,FALSE),0))/(IF('答辩评分表-教师1'!H65&lt;&gt;0,1,0)+IF('答辩评分表-教师2'!H65&lt;&gt;0,1,0)+IF('答辩评分表-教师3'!H65&lt;&gt;0,1,0)+IF('答辩评分表-教师4'!H65&lt;&gt;0,1,0)+IF('答辩评分表-教师5'!H65&lt;&gt;0,1,0)+IF('答辩评分表-教师6'!H65&lt;&gt;0,1,0))*汇总表!$G$2,"")</f>
        <v/>
      </c>
      <c r="I65" s="28" t="str">
        <f>IFERROR(IFERROR(VLOOKUP(实习单位鉴定!I65,计分表!$A$1:$B$5,2,FALSE),0)*汇总表!$E$2+IFERROR(VLOOKUP(实习指导鉴定!I65,计分表!$A$1:$B$5,2,FALSE),0)*汇总表!$F$2+(IFERROR(VLOOKUP('答辩评分表-教师1'!I65,计分表!$A$1:$B$5,2,FALSE),0)+IFERROR(VLOOKUP('答辩评分表-教师2'!I65,计分表!$A$1:$B$5,2,FALSE),0)+IFERROR(VLOOKUP('答辩评分表-教师3'!I65,计分表!$A$1:$B$5,2,FALSE),0)+IFERROR(VLOOKUP('答辩评分表-教师4'!I65,计分表!$A$1:$B$5,2,FALSE),0)+IFERROR(VLOOKUP('答辩评分表-教师5'!I65,计分表!$A$1:$B$5,2,FALSE),0)+IFERROR(VLOOKUP('答辩评分表-教师6'!I65,计分表!$A$1:$B$5,2,FALSE),0))/(IF('答辩评分表-教师1'!I65&lt;&gt;0,1,0)+IF('答辩评分表-教师2'!I65&lt;&gt;0,1,0)+IF('答辩评分表-教师3'!I65&lt;&gt;0,1,0)+IF('答辩评分表-教师4'!I65&lt;&gt;0,1,0)+IF('答辩评分表-教师5'!I65&lt;&gt;0,1,0)+IF('答辩评分表-教师6'!I65&lt;&gt;0,1,0))*汇总表!$G$2,"")</f>
        <v/>
      </c>
    </row>
    <row r="66" spans="1:9" x14ac:dyDescent="0.2">
      <c r="A66" s="28">
        <f>实习单位鉴定!A66</f>
        <v>63</v>
      </c>
      <c r="B66" s="28" t="str">
        <f>IF(实习单位鉴定!B66&lt;&gt;"",实习单位鉴定!B66,"")</f>
        <v>1706011034</v>
      </c>
      <c r="C66" s="28" t="str">
        <f>实习单位鉴定!C66</f>
        <v>李杨</v>
      </c>
      <c r="D66" s="28" t="str">
        <f>实习单位鉴定!D66</f>
        <v>鲁翠萍</v>
      </c>
      <c r="E66" s="28" t="str">
        <f>IFERROR(IFERROR(VLOOKUP(实习单位鉴定!E66,计分表!$A$1:$B$5,2,FALSE),0)*汇总表!$E$2+IFERROR(VLOOKUP(实习指导鉴定!E66,计分表!$A$1:$B$5,2,FALSE),0)*汇总表!$F$2+(IFERROR(VLOOKUP('答辩评分表-教师1'!E66,计分表!$A$1:$B$5,2,FALSE),0)+IFERROR(VLOOKUP('答辩评分表-教师2'!E66,计分表!$A$1:$B$5,2,FALSE),0)+IFERROR(VLOOKUP('答辩评分表-教师3'!E66,计分表!$A$1:$B$5,2,FALSE),0)+IFERROR(VLOOKUP('答辩评分表-教师4'!E66,计分表!$A$1:$B$5,2,FALSE),0)+IFERROR(VLOOKUP('答辩评分表-教师5'!E66,计分表!$A$1:$B$5,2,FALSE),0)+IFERROR(VLOOKUP('答辩评分表-教师6'!E66,计分表!$A$1:$B$5,2,FALSE),0))/(IF('答辩评分表-教师1'!E66&lt;&gt;0,1,0)+IF('答辩评分表-教师2'!E66&lt;&gt;0,1,0)+IF('答辩评分表-教师3'!E66&lt;&gt;0,1,0)+IF('答辩评分表-教师4'!E66&lt;&gt;0,1,0)+IF('答辩评分表-教师5'!E66&lt;&gt;0,1,0)+IF('答辩评分表-教师6'!E66&lt;&gt;0,1,0))*汇总表!$G$2,"")</f>
        <v/>
      </c>
      <c r="F66" s="28" t="str">
        <f>IFERROR(IFERROR(VLOOKUP(实习单位鉴定!F66,计分表!$A$1:$B$5,2,FALSE),0)*汇总表!$E$2+IFERROR(VLOOKUP(实习指导鉴定!F66,计分表!$A$1:$B$5,2,FALSE),0)*汇总表!$F$2+(IFERROR(VLOOKUP('答辩评分表-教师1'!F66,计分表!$A$1:$B$5,2,FALSE),0)+IFERROR(VLOOKUP('答辩评分表-教师2'!F66,计分表!$A$1:$B$5,2,FALSE),0)+IFERROR(VLOOKUP('答辩评分表-教师3'!F66,计分表!$A$1:$B$5,2,FALSE),0)+IFERROR(VLOOKUP('答辩评分表-教师4'!F66,计分表!$A$1:$B$5,2,FALSE),0)+IFERROR(VLOOKUP('答辩评分表-教师5'!F66,计分表!$A$1:$B$5,2,FALSE),0)+IFERROR(VLOOKUP('答辩评分表-教师6'!F66,计分表!$A$1:$B$5,2,FALSE),0))/(IF('答辩评分表-教师1'!F66&lt;&gt;0,1,0)+IF('答辩评分表-教师2'!F66&lt;&gt;0,1,0)+IF('答辩评分表-教师3'!F66&lt;&gt;0,1,0)+IF('答辩评分表-教师4'!F66&lt;&gt;0,1,0)+IF('答辩评分表-教师5'!F66&lt;&gt;0,1,0)+IF('答辩评分表-教师6'!F66&lt;&gt;0,1,0))*汇总表!$G$2,"")</f>
        <v/>
      </c>
      <c r="G66" s="28" t="str">
        <f>IFERROR(IFERROR(VLOOKUP(实习单位鉴定!G66,计分表!$A$1:$B$5,2,FALSE),0)*汇总表!$E$2+IFERROR(VLOOKUP(实习指导鉴定!G66,计分表!$A$1:$B$5,2,FALSE),0)*汇总表!$F$2+(IFERROR(VLOOKUP('答辩评分表-教师1'!G66,计分表!$A$1:$B$5,2,FALSE),0)+IFERROR(VLOOKUP('答辩评分表-教师2'!G66,计分表!$A$1:$B$5,2,FALSE),0)+IFERROR(VLOOKUP('答辩评分表-教师3'!G66,计分表!$A$1:$B$5,2,FALSE),0)+IFERROR(VLOOKUP('答辩评分表-教师4'!G66,计分表!$A$1:$B$5,2,FALSE),0)+IFERROR(VLOOKUP('答辩评分表-教师5'!G66,计分表!$A$1:$B$5,2,FALSE),0)+IFERROR(VLOOKUP('答辩评分表-教师6'!G66,计分表!$A$1:$B$5,2,FALSE),0))/(IF('答辩评分表-教师1'!G66&lt;&gt;0,1,0)+IF('答辩评分表-教师2'!G66&lt;&gt;0,1,0)+IF('答辩评分表-教师3'!G66&lt;&gt;0,1,0)+IF('答辩评分表-教师4'!G66&lt;&gt;0,1,0)+IF('答辩评分表-教师5'!G66&lt;&gt;0,1,0)+IF('答辩评分表-教师6'!G66&lt;&gt;0,1,0))*汇总表!$G$2,"")</f>
        <v/>
      </c>
      <c r="H66" s="28" t="str">
        <f>IFERROR(IFERROR(VLOOKUP(实习单位鉴定!H66,计分表!$A$1:$B$5,2,FALSE),0)*汇总表!$E$2+IFERROR(VLOOKUP(实习指导鉴定!H66,计分表!$A$1:$B$5,2,FALSE),0)*汇总表!$F$2+(IFERROR(VLOOKUP('答辩评分表-教师1'!H66,计分表!$A$1:$B$5,2,FALSE),0)+IFERROR(VLOOKUP('答辩评分表-教师2'!H66,计分表!$A$1:$B$5,2,FALSE),0)+IFERROR(VLOOKUP('答辩评分表-教师3'!H66,计分表!$A$1:$B$5,2,FALSE),0)+IFERROR(VLOOKUP('答辩评分表-教师4'!H66,计分表!$A$1:$B$5,2,FALSE),0)+IFERROR(VLOOKUP('答辩评分表-教师5'!H66,计分表!$A$1:$B$5,2,FALSE),0)+IFERROR(VLOOKUP('答辩评分表-教师6'!H66,计分表!$A$1:$B$5,2,FALSE),0))/(IF('答辩评分表-教师1'!H66&lt;&gt;0,1,0)+IF('答辩评分表-教师2'!H66&lt;&gt;0,1,0)+IF('答辩评分表-教师3'!H66&lt;&gt;0,1,0)+IF('答辩评分表-教师4'!H66&lt;&gt;0,1,0)+IF('答辩评分表-教师5'!H66&lt;&gt;0,1,0)+IF('答辩评分表-教师6'!H66&lt;&gt;0,1,0))*汇总表!$G$2,"")</f>
        <v/>
      </c>
      <c r="I66" s="28" t="str">
        <f>IFERROR(IFERROR(VLOOKUP(实习单位鉴定!I66,计分表!$A$1:$B$5,2,FALSE),0)*汇总表!$E$2+IFERROR(VLOOKUP(实习指导鉴定!I66,计分表!$A$1:$B$5,2,FALSE),0)*汇总表!$F$2+(IFERROR(VLOOKUP('答辩评分表-教师1'!I66,计分表!$A$1:$B$5,2,FALSE),0)+IFERROR(VLOOKUP('答辩评分表-教师2'!I66,计分表!$A$1:$B$5,2,FALSE),0)+IFERROR(VLOOKUP('答辩评分表-教师3'!I66,计分表!$A$1:$B$5,2,FALSE),0)+IFERROR(VLOOKUP('答辩评分表-教师4'!I66,计分表!$A$1:$B$5,2,FALSE),0)+IFERROR(VLOOKUP('答辩评分表-教师5'!I66,计分表!$A$1:$B$5,2,FALSE),0)+IFERROR(VLOOKUP('答辩评分表-教师6'!I66,计分表!$A$1:$B$5,2,FALSE),0))/(IF('答辩评分表-教师1'!I66&lt;&gt;0,1,0)+IF('答辩评分表-教师2'!I66&lt;&gt;0,1,0)+IF('答辩评分表-教师3'!I66&lt;&gt;0,1,0)+IF('答辩评分表-教师4'!I66&lt;&gt;0,1,0)+IF('答辩评分表-教师5'!I66&lt;&gt;0,1,0)+IF('答辩评分表-教师6'!I66&lt;&gt;0,1,0))*汇总表!$G$2,"")</f>
        <v/>
      </c>
    </row>
    <row r="67" spans="1:9" x14ac:dyDescent="0.2">
      <c r="A67" s="28">
        <f>实习单位鉴定!A67</f>
        <v>64</v>
      </c>
      <c r="B67" s="28" t="str">
        <f>IF(实习单位鉴定!B67&lt;&gt;"",实习单位鉴定!B67,"")</f>
        <v>1702011037</v>
      </c>
      <c r="C67" s="28" t="str">
        <f>实习单位鉴定!C67</f>
        <v>卞家涛</v>
      </c>
      <c r="D67" s="28" t="str">
        <f>实习单位鉴定!D67</f>
        <v>蒙争争</v>
      </c>
      <c r="E67" s="28" t="str">
        <f>IFERROR(IFERROR(VLOOKUP(实习单位鉴定!E67,计分表!$A$1:$B$5,2,FALSE),0)*汇总表!$E$2+IFERROR(VLOOKUP(实习指导鉴定!E67,计分表!$A$1:$B$5,2,FALSE),0)*汇总表!$F$2+(IFERROR(VLOOKUP('答辩评分表-教师1'!E67,计分表!$A$1:$B$5,2,FALSE),0)+IFERROR(VLOOKUP('答辩评分表-教师2'!E67,计分表!$A$1:$B$5,2,FALSE),0)+IFERROR(VLOOKUP('答辩评分表-教师3'!E67,计分表!$A$1:$B$5,2,FALSE),0)+IFERROR(VLOOKUP('答辩评分表-教师4'!E67,计分表!$A$1:$B$5,2,FALSE),0)+IFERROR(VLOOKUP('答辩评分表-教师5'!E67,计分表!$A$1:$B$5,2,FALSE),0)+IFERROR(VLOOKUP('答辩评分表-教师6'!E67,计分表!$A$1:$B$5,2,FALSE),0))/(IF('答辩评分表-教师1'!E67&lt;&gt;0,1,0)+IF('答辩评分表-教师2'!E67&lt;&gt;0,1,0)+IF('答辩评分表-教师3'!E67&lt;&gt;0,1,0)+IF('答辩评分表-教师4'!E67&lt;&gt;0,1,0)+IF('答辩评分表-教师5'!E67&lt;&gt;0,1,0)+IF('答辩评分表-教师6'!E67&lt;&gt;0,1,0))*汇总表!$G$2,"")</f>
        <v/>
      </c>
      <c r="F67" s="28" t="str">
        <f>IFERROR(IFERROR(VLOOKUP(实习单位鉴定!F67,计分表!$A$1:$B$5,2,FALSE),0)*汇总表!$E$2+IFERROR(VLOOKUP(实习指导鉴定!F67,计分表!$A$1:$B$5,2,FALSE),0)*汇总表!$F$2+(IFERROR(VLOOKUP('答辩评分表-教师1'!F67,计分表!$A$1:$B$5,2,FALSE),0)+IFERROR(VLOOKUP('答辩评分表-教师2'!F67,计分表!$A$1:$B$5,2,FALSE),0)+IFERROR(VLOOKUP('答辩评分表-教师3'!F67,计分表!$A$1:$B$5,2,FALSE),0)+IFERROR(VLOOKUP('答辩评分表-教师4'!F67,计分表!$A$1:$B$5,2,FALSE),0)+IFERROR(VLOOKUP('答辩评分表-教师5'!F67,计分表!$A$1:$B$5,2,FALSE),0)+IFERROR(VLOOKUP('答辩评分表-教师6'!F67,计分表!$A$1:$B$5,2,FALSE),0))/(IF('答辩评分表-教师1'!F67&lt;&gt;0,1,0)+IF('答辩评分表-教师2'!F67&lt;&gt;0,1,0)+IF('答辩评分表-教师3'!F67&lt;&gt;0,1,0)+IF('答辩评分表-教师4'!F67&lt;&gt;0,1,0)+IF('答辩评分表-教师5'!F67&lt;&gt;0,1,0)+IF('答辩评分表-教师6'!F67&lt;&gt;0,1,0))*汇总表!$G$2,"")</f>
        <v/>
      </c>
      <c r="G67" s="28" t="str">
        <f>IFERROR(IFERROR(VLOOKUP(实习单位鉴定!G67,计分表!$A$1:$B$5,2,FALSE),0)*汇总表!$E$2+IFERROR(VLOOKUP(实习指导鉴定!G67,计分表!$A$1:$B$5,2,FALSE),0)*汇总表!$F$2+(IFERROR(VLOOKUP('答辩评分表-教师1'!G67,计分表!$A$1:$B$5,2,FALSE),0)+IFERROR(VLOOKUP('答辩评分表-教师2'!G67,计分表!$A$1:$B$5,2,FALSE),0)+IFERROR(VLOOKUP('答辩评分表-教师3'!G67,计分表!$A$1:$B$5,2,FALSE),0)+IFERROR(VLOOKUP('答辩评分表-教师4'!G67,计分表!$A$1:$B$5,2,FALSE),0)+IFERROR(VLOOKUP('答辩评分表-教师5'!G67,计分表!$A$1:$B$5,2,FALSE),0)+IFERROR(VLOOKUP('答辩评分表-教师6'!G67,计分表!$A$1:$B$5,2,FALSE),0))/(IF('答辩评分表-教师1'!G67&lt;&gt;0,1,0)+IF('答辩评分表-教师2'!G67&lt;&gt;0,1,0)+IF('答辩评分表-教师3'!G67&lt;&gt;0,1,0)+IF('答辩评分表-教师4'!G67&lt;&gt;0,1,0)+IF('答辩评分表-教师5'!G67&lt;&gt;0,1,0)+IF('答辩评分表-教师6'!G67&lt;&gt;0,1,0))*汇总表!$G$2,"")</f>
        <v/>
      </c>
      <c r="H67" s="28" t="str">
        <f>IFERROR(IFERROR(VLOOKUP(实习单位鉴定!H67,计分表!$A$1:$B$5,2,FALSE),0)*汇总表!$E$2+IFERROR(VLOOKUP(实习指导鉴定!H67,计分表!$A$1:$B$5,2,FALSE),0)*汇总表!$F$2+(IFERROR(VLOOKUP('答辩评分表-教师1'!H67,计分表!$A$1:$B$5,2,FALSE),0)+IFERROR(VLOOKUP('答辩评分表-教师2'!H67,计分表!$A$1:$B$5,2,FALSE),0)+IFERROR(VLOOKUP('答辩评分表-教师3'!H67,计分表!$A$1:$B$5,2,FALSE),0)+IFERROR(VLOOKUP('答辩评分表-教师4'!H67,计分表!$A$1:$B$5,2,FALSE),0)+IFERROR(VLOOKUP('答辩评分表-教师5'!H67,计分表!$A$1:$B$5,2,FALSE),0)+IFERROR(VLOOKUP('答辩评分表-教师6'!H67,计分表!$A$1:$B$5,2,FALSE),0))/(IF('答辩评分表-教师1'!H67&lt;&gt;0,1,0)+IF('答辩评分表-教师2'!H67&lt;&gt;0,1,0)+IF('答辩评分表-教师3'!H67&lt;&gt;0,1,0)+IF('答辩评分表-教师4'!H67&lt;&gt;0,1,0)+IF('答辩评分表-教师5'!H67&lt;&gt;0,1,0)+IF('答辩评分表-教师6'!H67&lt;&gt;0,1,0))*汇总表!$G$2,"")</f>
        <v/>
      </c>
      <c r="I67" s="28" t="str">
        <f>IFERROR(IFERROR(VLOOKUP(实习单位鉴定!I67,计分表!$A$1:$B$5,2,FALSE),0)*汇总表!$E$2+IFERROR(VLOOKUP(实习指导鉴定!I67,计分表!$A$1:$B$5,2,FALSE),0)*汇总表!$F$2+(IFERROR(VLOOKUP('答辩评分表-教师1'!I67,计分表!$A$1:$B$5,2,FALSE),0)+IFERROR(VLOOKUP('答辩评分表-教师2'!I67,计分表!$A$1:$B$5,2,FALSE),0)+IFERROR(VLOOKUP('答辩评分表-教师3'!I67,计分表!$A$1:$B$5,2,FALSE),0)+IFERROR(VLOOKUP('答辩评分表-教师4'!I67,计分表!$A$1:$B$5,2,FALSE),0)+IFERROR(VLOOKUP('答辩评分表-教师5'!I67,计分表!$A$1:$B$5,2,FALSE),0)+IFERROR(VLOOKUP('答辩评分表-教师6'!I67,计分表!$A$1:$B$5,2,FALSE),0))/(IF('答辩评分表-教师1'!I67&lt;&gt;0,1,0)+IF('答辩评分表-教师2'!I67&lt;&gt;0,1,0)+IF('答辩评分表-教师3'!I67&lt;&gt;0,1,0)+IF('答辩评分表-教师4'!I67&lt;&gt;0,1,0)+IF('答辩评分表-教师5'!I67&lt;&gt;0,1,0)+IF('答辩评分表-教师6'!I67&lt;&gt;0,1,0))*汇总表!$G$2,"")</f>
        <v/>
      </c>
    </row>
    <row r="68" spans="1:9" x14ac:dyDescent="0.2">
      <c r="A68" s="28">
        <f>实习单位鉴定!A68</f>
        <v>65</v>
      </c>
      <c r="B68" s="28" t="str">
        <f>IF(实习单位鉴定!B68&lt;&gt;"",实习单位鉴定!B68,"")</f>
        <v>1706012020</v>
      </c>
      <c r="C68" s="28" t="str">
        <f>实习单位鉴定!C68</f>
        <v>陈书阚</v>
      </c>
      <c r="D68" s="28" t="str">
        <f>实习单位鉴定!D68</f>
        <v>蒙争争</v>
      </c>
      <c r="E68" s="28" t="str">
        <f>IFERROR(IFERROR(VLOOKUP(实习单位鉴定!E68,计分表!$A$1:$B$5,2,FALSE),0)*汇总表!$E$2+IFERROR(VLOOKUP(实习指导鉴定!E68,计分表!$A$1:$B$5,2,FALSE),0)*汇总表!$F$2+(IFERROR(VLOOKUP('答辩评分表-教师1'!E68,计分表!$A$1:$B$5,2,FALSE),0)+IFERROR(VLOOKUP('答辩评分表-教师2'!E68,计分表!$A$1:$B$5,2,FALSE),0)+IFERROR(VLOOKUP('答辩评分表-教师3'!E68,计分表!$A$1:$B$5,2,FALSE),0)+IFERROR(VLOOKUP('答辩评分表-教师4'!E68,计分表!$A$1:$B$5,2,FALSE),0)+IFERROR(VLOOKUP('答辩评分表-教师5'!E68,计分表!$A$1:$B$5,2,FALSE),0)+IFERROR(VLOOKUP('答辩评分表-教师6'!E68,计分表!$A$1:$B$5,2,FALSE),0))/(IF('答辩评分表-教师1'!E68&lt;&gt;0,1,0)+IF('答辩评分表-教师2'!E68&lt;&gt;0,1,0)+IF('答辩评分表-教师3'!E68&lt;&gt;0,1,0)+IF('答辩评分表-教师4'!E68&lt;&gt;0,1,0)+IF('答辩评分表-教师5'!E68&lt;&gt;0,1,0)+IF('答辩评分表-教师6'!E68&lt;&gt;0,1,0))*汇总表!$G$2,"")</f>
        <v/>
      </c>
      <c r="F68" s="28" t="str">
        <f>IFERROR(IFERROR(VLOOKUP(实习单位鉴定!F68,计分表!$A$1:$B$5,2,FALSE),0)*汇总表!$E$2+IFERROR(VLOOKUP(实习指导鉴定!F68,计分表!$A$1:$B$5,2,FALSE),0)*汇总表!$F$2+(IFERROR(VLOOKUP('答辩评分表-教师1'!F68,计分表!$A$1:$B$5,2,FALSE),0)+IFERROR(VLOOKUP('答辩评分表-教师2'!F68,计分表!$A$1:$B$5,2,FALSE),0)+IFERROR(VLOOKUP('答辩评分表-教师3'!F68,计分表!$A$1:$B$5,2,FALSE),0)+IFERROR(VLOOKUP('答辩评分表-教师4'!F68,计分表!$A$1:$B$5,2,FALSE),0)+IFERROR(VLOOKUP('答辩评分表-教师5'!F68,计分表!$A$1:$B$5,2,FALSE),0)+IFERROR(VLOOKUP('答辩评分表-教师6'!F68,计分表!$A$1:$B$5,2,FALSE),0))/(IF('答辩评分表-教师1'!F68&lt;&gt;0,1,0)+IF('答辩评分表-教师2'!F68&lt;&gt;0,1,0)+IF('答辩评分表-教师3'!F68&lt;&gt;0,1,0)+IF('答辩评分表-教师4'!F68&lt;&gt;0,1,0)+IF('答辩评分表-教师5'!F68&lt;&gt;0,1,0)+IF('答辩评分表-教师6'!F68&lt;&gt;0,1,0))*汇总表!$G$2,"")</f>
        <v/>
      </c>
      <c r="G68" s="28" t="str">
        <f>IFERROR(IFERROR(VLOOKUP(实习单位鉴定!G68,计分表!$A$1:$B$5,2,FALSE),0)*汇总表!$E$2+IFERROR(VLOOKUP(实习指导鉴定!G68,计分表!$A$1:$B$5,2,FALSE),0)*汇总表!$F$2+(IFERROR(VLOOKUP('答辩评分表-教师1'!G68,计分表!$A$1:$B$5,2,FALSE),0)+IFERROR(VLOOKUP('答辩评分表-教师2'!G68,计分表!$A$1:$B$5,2,FALSE),0)+IFERROR(VLOOKUP('答辩评分表-教师3'!G68,计分表!$A$1:$B$5,2,FALSE),0)+IFERROR(VLOOKUP('答辩评分表-教师4'!G68,计分表!$A$1:$B$5,2,FALSE),0)+IFERROR(VLOOKUP('答辩评分表-教师5'!G68,计分表!$A$1:$B$5,2,FALSE),0)+IFERROR(VLOOKUP('答辩评分表-教师6'!G68,计分表!$A$1:$B$5,2,FALSE),0))/(IF('答辩评分表-教师1'!G68&lt;&gt;0,1,0)+IF('答辩评分表-教师2'!G68&lt;&gt;0,1,0)+IF('答辩评分表-教师3'!G68&lt;&gt;0,1,0)+IF('答辩评分表-教师4'!G68&lt;&gt;0,1,0)+IF('答辩评分表-教师5'!G68&lt;&gt;0,1,0)+IF('答辩评分表-教师6'!G68&lt;&gt;0,1,0))*汇总表!$G$2,"")</f>
        <v/>
      </c>
      <c r="H68" s="28" t="str">
        <f>IFERROR(IFERROR(VLOOKUP(实习单位鉴定!H68,计分表!$A$1:$B$5,2,FALSE),0)*汇总表!$E$2+IFERROR(VLOOKUP(实习指导鉴定!H68,计分表!$A$1:$B$5,2,FALSE),0)*汇总表!$F$2+(IFERROR(VLOOKUP('答辩评分表-教师1'!H68,计分表!$A$1:$B$5,2,FALSE),0)+IFERROR(VLOOKUP('答辩评分表-教师2'!H68,计分表!$A$1:$B$5,2,FALSE),0)+IFERROR(VLOOKUP('答辩评分表-教师3'!H68,计分表!$A$1:$B$5,2,FALSE),0)+IFERROR(VLOOKUP('答辩评分表-教师4'!H68,计分表!$A$1:$B$5,2,FALSE),0)+IFERROR(VLOOKUP('答辩评分表-教师5'!H68,计分表!$A$1:$B$5,2,FALSE),0)+IFERROR(VLOOKUP('答辩评分表-教师6'!H68,计分表!$A$1:$B$5,2,FALSE),0))/(IF('答辩评分表-教师1'!H68&lt;&gt;0,1,0)+IF('答辩评分表-教师2'!H68&lt;&gt;0,1,0)+IF('答辩评分表-教师3'!H68&lt;&gt;0,1,0)+IF('答辩评分表-教师4'!H68&lt;&gt;0,1,0)+IF('答辩评分表-教师5'!H68&lt;&gt;0,1,0)+IF('答辩评分表-教师6'!H68&lt;&gt;0,1,0))*汇总表!$G$2,"")</f>
        <v/>
      </c>
      <c r="I68" s="28" t="str">
        <f>IFERROR(IFERROR(VLOOKUP(实习单位鉴定!I68,计分表!$A$1:$B$5,2,FALSE),0)*汇总表!$E$2+IFERROR(VLOOKUP(实习指导鉴定!I68,计分表!$A$1:$B$5,2,FALSE),0)*汇总表!$F$2+(IFERROR(VLOOKUP('答辩评分表-教师1'!I68,计分表!$A$1:$B$5,2,FALSE),0)+IFERROR(VLOOKUP('答辩评分表-教师2'!I68,计分表!$A$1:$B$5,2,FALSE),0)+IFERROR(VLOOKUP('答辩评分表-教师3'!I68,计分表!$A$1:$B$5,2,FALSE),0)+IFERROR(VLOOKUP('答辩评分表-教师4'!I68,计分表!$A$1:$B$5,2,FALSE),0)+IFERROR(VLOOKUP('答辩评分表-教师5'!I68,计分表!$A$1:$B$5,2,FALSE),0)+IFERROR(VLOOKUP('答辩评分表-教师6'!I68,计分表!$A$1:$B$5,2,FALSE),0))/(IF('答辩评分表-教师1'!I68&lt;&gt;0,1,0)+IF('答辩评分表-教师2'!I68&lt;&gt;0,1,0)+IF('答辩评分表-教师3'!I68&lt;&gt;0,1,0)+IF('答辩评分表-教师4'!I68&lt;&gt;0,1,0)+IF('答辩评分表-教师5'!I68&lt;&gt;0,1,0)+IF('答辩评分表-教师6'!I68&lt;&gt;0,1,0))*汇总表!$G$2,"")</f>
        <v/>
      </c>
    </row>
    <row r="69" spans="1:9" x14ac:dyDescent="0.2">
      <c r="A69" s="28">
        <f>实习单位鉴定!A69</f>
        <v>66</v>
      </c>
      <c r="B69" s="28" t="str">
        <f>IF(实习单位鉴定!B69&lt;&gt;"",实习单位鉴定!B69,"")</f>
        <v>1706012021</v>
      </c>
      <c r="C69" s="28" t="str">
        <f>实习单位鉴定!C69</f>
        <v>黄宏乾</v>
      </c>
      <c r="D69" s="28" t="str">
        <f>实习单位鉴定!D69</f>
        <v>蒙争争</v>
      </c>
      <c r="E69" s="28" t="str">
        <f>IFERROR(IFERROR(VLOOKUP(实习单位鉴定!E69,计分表!$A$1:$B$5,2,FALSE),0)*汇总表!$E$2+IFERROR(VLOOKUP(实习指导鉴定!E69,计分表!$A$1:$B$5,2,FALSE),0)*汇总表!$F$2+(IFERROR(VLOOKUP('答辩评分表-教师1'!E69,计分表!$A$1:$B$5,2,FALSE),0)+IFERROR(VLOOKUP('答辩评分表-教师2'!E69,计分表!$A$1:$B$5,2,FALSE),0)+IFERROR(VLOOKUP('答辩评分表-教师3'!E69,计分表!$A$1:$B$5,2,FALSE),0)+IFERROR(VLOOKUP('答辩评分表-教师4'!E69,计分表!$A$1:$B$5,2,FALSE),0)+IFERROR(VLOOKUP('答辩评分表-教师5'!E69,计分表!$A$1:$B$5,2,FALSE),0)+IFERROR(VLOOKUP('答辩评分表-教师6'!E69,计分表!$A$1:$B$5,2,FALSE),0))/(IF('答辩评分表-教师1'!E69&lt;&gt;0,1,0)+IF('答辩评分表-教师2'!E69&lt;&gt;0,1,0)+IF('答辩评分表-教师3'!E69&lt;&gt;0,1,0)+IF('答辩评分表-教师4'!E69&lt;&gt;0,1,0)+IF('答辩评分表-教师5'!E69&lt;&gt;0,1,0)+IF('答辩评分表-教师6'!E69&lt;&gt;0,1,0))*汇总表!$G$2,"")</f>
        <v/>
      </c>
      <c r="F69" s="28" t="str">
        <f>IFERROR(IFERROR(VLOOKUP(实习单位鉴定!F69,计分表!$A$1:$B$5,2,FALSE),0)*汇总表!$E$2+IFERROR(VLOOKUP(实习指导鉴定!F69,计分表!$A$1:$B$5,2,FALSE),0)*汇总表!$F$2+(IFERROR(VLOOKUP('答辩评分表-教师1'!F69,计分表!$A$1:$B$5,2,FALSE),0)+IFERROR(VLOOKUP('答辩评分表-教师2'!F69,计分表!$A$1:$B$5,2,FALSE),0)+IFERROR(VLOOKUP('答辩评分表-教师3'!F69,计分表!$A$1:$B$5,2,FALSE),0)+IFERROR(VLOOKUP('答辩评分表-教师4'!F69,计分表!$A$1:$B$5,2,FALSE),0)+IFERROR(VLOOKUP('答辩评分表-教师5'!F69,计分表!$A$1:$B$5,2,FALSE),0)+IFERROR(VLOOKUP('答辩评分表-教师6'!F69,计分表!$A$1:$B$5,2,FALSE),0))/(IF('答辩评分表-教师1'!F69&lt;&gt;0,1,0)+IF('答辩评分表-教师2'!F69&lt;&gt;0,1,0)+IF('答辩评分表-教师3'!F69&lt;&gt;0,1,0)+IF('答辩评分表-教师4'!F69&lt;&gt;0,1,0)+IF('答辩评分表-教师5'!F69&lt;&gt;0,1,0)+IF('答辩评分表-教师6'!F69&lt;&gt;0,1,0))*汇总表!$G$2,"")</f>
        <v/>
      </c>
      <c r="G69" s="28" t="str">
        <f>IFERROR(IFERROR(VLOOKUP(实习单位鉴定!G69,计分表!$A$1:$B$5,2,FALSE),0)*汇总表!$E$2+IFERROR(VLOOKUP(实习指导鉴定!G69,计分表!$A$1:$B$5,2,FALSE),0)*汇总表!$F$2+(IFERROR(VLOOKUP('答辩评分表-教师1'!G69,计分表!$A$1:$B$5,2,FALSE),0)+IFERROR(VLOOKUP('答辩评分表-教师2'!G69,计分表!$A$1:$B$5,2,FALSE),0)+IFERROR(VLOOKUP('答辩评分表-教师3'!G69,计分表!$A$1:$B$5,2,FALSE),0)+IFERROR(VLOOKUP('答辩评分表-教师4'!G69,计分表!$A$1:$B$5,2,FALSE),0)+IFERROR(VLOOKUP('答辩评分表-教师5'!G69,计分表!$A$1:$B$5,2,FALSE),0)+IFERROR(VLOOKUP('答辩评分表-教师6'!G69,计分表!$A$1:$B$5,2,FALSE),0))/(IF('答辩评分表-教师1'!G69&lt;&gt;0,1,0)+IF('答辩评分表-教师2'!G69&lt;&gt;0,1,0)+IF('答辩评分表-教师3'!G69&lt;&gt;0,1,0)+IF('答辩评分表-教师4'!G69&lt;&gt;0,1,0)+IF('答辩评分表-教师5'!G69&lt;&gt;0,1,0)+IF('答辩评分表-教师6'!G69&lt;&gt;0,1,0))*汇总表!$G$2,"")</f>
        <v/>
      </c>
      <c r="H69" s="28" t="str">
        <f>IFERROR(IFERROR(VLOOKUP(实习单位鉴定!H69,计分表!$A$1:$B$5,2,FALSE),0)*汇总表!$E$2+IFERROR(VLOOKUP(实习指导鉴定!H69,计分表!$A$1:$B$5,2,FALSE),0)*汇总表!$F$2+(IFERROR(VLOOKUP('答辩评分表-教师1'!H69,计分表!$A$1:$B$5,2,FALSE),0)+IFERROR(VLOOKUP('答辩评分表-教师2'!H69,计分表!$A$1:$B$5,2,FALSE),0)+IFERROR(VLOOKUP('答辩评分表-教师3'!H69,计分表!$A$1:$B$5,2,FALSE),0)+IFERROR(VLOOKUP('答辩评分表-教师4'!H69,计分表!$A$1:$B$5,2,FALSE),0)+IFERROR(VLOOKUP('答辩评分表-教师5'!H69,计分表!$A$1:$B$5,2,FALSE),0)+IFERROR(VLOOKUP('答辩评分表-教师6'!H69,计分表!$A$1:$B$5,2,FALSE),0))/(IF('答辩评分表-教师1'!H69&lt;&gt;0,1,0)+IF('答辩评分表-教师2'!H69&lt;&gt;0,1,0)+IF('答辩评分表-教师3'!H69&lt;&gt;0,1,0)+IF('答辩评分表-教师4'!H69&lt;&gt;0,1,0)+IF('答辩评分表-教师5'!H69&lt;&gt;0,1,0)+IF('答辩评分表-教师6'!H69&lt;&gt;0,1,0))*汇总表!$G$2,"")</f>
        <v/>
      </c>
      <c r="I69" s="28" t="str">
        <f>IFERROR(IFERROR(VLOOKUP(实习单位鉴定!I69,计分表!$A$1:$B$5,2,FALSE),0)*汇总表!$E$2+IFERROR(VLOOKUP(实习指导鉴定!I69,计分表!$A$1:$B$5,2,FALSE),0)*汇总表!$F$2+(IFERROR(VLOOKUP('答辩评分表-教师1'!I69,计分表!$A$1:$B$5,2,FALSE),0)+IFERROR(VLOOKUP('答辩评分表-教师2'!I69,计分表!$A$1:$B$5,2,FALSE),0)+IFERROR(VLOOKUP('答辩评分表-教师3'!I69,计分表!$A$1:$B$5,2,FALSE),0)+IFERROR(VLOOKUP('答辩评分表-教师4'!I69,计分表!$A$1:$B$5,2,FALSE),0)+IFERROR(VLOOKUP('答辩评分表-教师5'!I69,计分表!$A$1:$B$5,2,FALSE),0)+IFERROR(VLOOKUP('答辩评分表-教师6'!I69,计分表!$A$1:$B$5,2,FALSE),0))/(IF('答辩评分表-教师1'!I69&lt;&gt;0,1,0)+IF('答辩评分表-教师2'!I69&lt;&gt;0,1,0)+IF('答辩评分表-教师3'!I69&lt;&gt;0,1,0)+IF('答辩评分表-教师4'!I69&lt;&gt;0,1,0)+IF('答辩评分表-教师5'!I69&lt;&gt;0,1,0)+IF('答辩评分表-教师6'!I69&lt;&gt;0,1,0))*汇总表!$G$2,"")</f>
        <v/>
      </c>
    </row>
    <row r="70" spans="1:9" x14ac:dyDescent="0.2">
      <c r="A70" s="28">
        <f>实习单位鉴定!A70</f>
        <v>67</v>
      </c>
      <c r="B70" s="28" t="str">
        <f>IF(实习单位鉴定!B70&lt;&gt;"",实习单位鉴定!B70,"")</f>
        <v>1706012032</v>
      </c>
      <c r="C70" s="28" t="str">
        <f>实习单位鉴定!C70</f>
        <v>汤菲</v>
      </c>
      <c r="D70" s="28" t="str">
        <f>实习单位鉴定!D70</f>
        <v>蒙争争</v>
      </c>
      <c r="E70" s="28" t="str">
        <f>IFERROR(IFERROR(VLOOKUP(实习单位鉴定!E70,计分表!$A$1:$B$5,2,FALSE),0)*汇总表!$E$2+IFERROR(VLOOKUP(实习指导鉴定!E70,计分表!$A$1:$B$5,2,FALSE),0)*汇总表!$F$2+(IFERROR(VLOOKUP('答辩评分表-教师1'!E70,计分表!$A$1:$B$5,2,FALSE),0)+IFERROR(VLOOKUP('答辩评分表-教师2'!E70,计分表!$A$1:$B$5,2,FALSE),0)+IFERROR(VLOOKUP('答辩评分表-教师3'!E70,计分表!$A$1:$B$5,2,FALSE),0)+IFERROR(VLOOKUP('答辩评分表-教师4'!E70,计分表!$A$1:$B$5,2,FALSE),0)+IFERROR(VLOOKUP('答辩评分表-教师5'!E70,计分表!$A$1:$B$5,2,FALSE),0)+IFERROR(VLOOKUP('答辩评分表-教师6'!E70,计分表!$A$1:$B$5,2,FALSE),0))/(IF('答辩评分表-教师1'!E70&lt;&gt;0,1,0)+IF('答辩评分表-教师2'!E70&lt;&gt;0,1,0)+IF('答辩评分表-教师3'!E70&lt;&gt;0,1,0)+IF('答辩评分表-教师4'!E70&lt;&gt;0,1,0)+IF('答辩评分表-教师5'!E70&lt;&gt;0,1,0)+IF('答辩评分表-教师6'!E70&lt;&gt;0,1,0))*汇总表!$G$2,"")</f>
        <v/>
      </c>
      <c r="F70" s="28" t="str">
        <f>IFERROR(IFERROR(VLOOKUP(实习单位鉴定!F70,计分表!$A$1:$B$5,2,FALSE),0)*汇总表!$E$2+IFERROR(VLOOKUP(实习指导鉴定!F70,计分表!$A$1:$B$5,2,FALSE),0)*汇总表!$F$2+(IFERROR(VLOOKUP('答辩评分表-教师1'!F70,计分表!$A$1:$B$5,2,FALSE),0)+IFERROR(VLOOKUP('答辩评分表-教师2'!F70,计分表!$A$1:$B$5,2,FALSE),0)+IFERROR(VLOOKUP('答辩评分表-教师3'!F70,计分表!$A$1:$B$5,2,FALSE),0)+IFERROR(VLOOKUP('答辩评分表-教师4'!F70,计分表!$A$1:$B$5,2,FALSE),0)+IFERROR(VLOOKUP('答辩评分表-教师5'!F70,计分表!$A$1:$B$5,2,FALSE),0)+IFERROR(VLOOKUP('答辩评分表-教师6'!F70,计分表!$A$1:$B$5,2,FALSE),0))/(IF('答辩评分表-教师1'!F70&lt;&gt;0,1,0)+IF('答辩评分表-教师2'!F70&lt;&gt;0,1,0)+IF('答辩评分表-教师3'!F70&lt;&gt;0,1,0)+IF('答辩评分表-教师4'!F70&lt;&gt;0,1,0)+IF('答辩评分表-教师5'!F70&lt;&gt;0,1,0)+IF('答辩评分表-教师6'!F70&lt;&gt;0,1,0))*汇总表!$G$2,"")</f>
        <v/>
      </c>
      <c r="G70" s="28" t="str">
        <f>IFERROR(IFERROR(VLOOKUP(实习单位鉴定!G70,计分表!$A$1:$B$5,2,FALSE),0)*汇总表!$E$2+IFERROR(VLOOKUP(实习指导鉴定!G70,计分表!$A$1:$B$5,2,FALSE),0)*汇总表!$F$2+(IFERROR(VLOOKUP('答辩评分表-教师1'!G70,计分表!$A$1:$B$5,2,FALSE),0)+IFERROR(VLOOKUP('答辩评分表-教师2'!G70,计分表!$A$1:$B$5,2,FALSE),0)+IFERROR(VLOOKUP('答辩评分表-教师3'!G70,计分表!$A$1:$B$5,2,FALSE),0)+IFERROR(VLOOKUP('答辩评分表-教师4'!G70,计分表!$A$1:$B$5,2,FALSE),0)+IFERROR(VLOOKUP('答辩评分表-教师5'!G70,计分表!$A$1:$B$5,2,FALSE),0)+IFERROR(VLOOKUP('答辩评分表-教师6'!G70,计分表!$A$1:$B$5,2,FALSE),0))/(IF('答辩评分表-教师1'!G70&lt;&gt;0,1,0)+IF('答辩评分表-教师2'!G70&lt;&gt;0,1,0)+IF('答辩评分表-教师3'!G70&lt;&gt;0,1,0)+IF('答辩评分表-教师4'!G70&lt;&gt;0,1,0)+IF('答辩评分表-教师5'!G70&lt;&gt;0,1,0)+IF('答辩评分表-教师6'!G70&lt;&gt;0,1,0))*汇总表!$G$2,"")</f>
        <v/>
      </c>
      <c r="H70" s="28" t="str">
        <f>IFERROR(IFERROR(VLOOKUP(实习单位鉴定!H70,计分表!$A$1:$B$5,2,FALSE),0)*汇总表!$E$2+IFERROR(VLOOKUP(实习指导鉴定!H70,计分表!$A$1:$B$5,2,FALSE),0)*汇总表!$F$2+(IFERROR(VLOOKUP('答辩评分表-教师1'!H70,计分表!$A$1:$B$5,2,FALSE),0)+IFERROR(VLOOKUP('答辩评分表-教师2'!H70,计分表!$A$1:$B$5,2,FALSE),0)+IFERROR(VLOOKUP('答辩评分表-教师3'!H70,计分表!$A$1:$B$5,2,FALSE),0)+IFERROR(VLOOKUP('答辩评分表-教师4'!H70,计分表!$A$1:$B$5,2,FALSE),0)+IFERROR(VLOOKUP('答辩评分表-教师5'!H70,计分表!$A$1:$B$5,2,FALSE),0)+IFERROR(VLOOKUP('答辩评分表-教师6'!H70,计分表!$A$1:$B$5,2,FALSE),0))/(IF('答辩评分表-教师1'!H70&lt;&gt;0,1,0)+IF('答辩评分表-教师2'!H70&lt;&gt;0,1,0)+IF('答辩评分表-教师3'!H70&lt;&gt;0,1,0)+IF('答辩评分表-教师4'!H70&lt;&gt;0,1,0)+IF('答辩评分表-教师5'!H70&lt;&gt;0,1,0)+IF('答辩评分表-教师6'!H70&lt;&gt;0,1,0))*汇总表!$G$2,"")</f>
        <v/>
      </c>
      <c r="I70" s="28" t="str">
        <f>IFERROR(IFERROR(VLOOKUP(实习单位鉴定!I70,计分表!$A$1:$B$5,2,FALSE),0)*汇总表!$E$2+IFERROR(VLOOKUP(实习指导鉴定!I70,计分表!$A$1:$B$5,2,FALSE),0)*汇总表!$F$2+(IFERROR(VLOOKUP('答辩评分表-教师1'!I70,计分表!$A$1:$B$5,2,FALSE),0)+IFERROR(VLOOKUP('答辩评分表-教师2'!I70,计分表!$A$1:$B$5,2,FALSE),0)+IFERROR(VLOOKUP('答辩评分表-教师3'!I70,计分表!$A$1:$B$5,2,FALSE),0)+IFERROR(VLOOKUP('答辩评分表-教师4'!I70,计分表!$A$1:$B$5,2,FALSE),0)+IFERROR(VLOOKUP('答辩评分表-教师5'!I70,计分表!$A$1:$B$5,2,FALSE),0)+IFERROR(VLOOKUP('答辩评分表-教师6'!I70,计分表!$A$1:$B$5,2,FALSE),0))/(IF('答辩评分表-教师1'!I70&lt;&gt;0,1,0)+IF('答辩评分表-教师2'!I70&lt;&gt;0,1,0)+IF('答辩评分表-教师3'!I70&lt;&gt;0,1,0)+IF('答辩评分表-教师4'!I70&lt;&gt;0,1,0)+IF('答辩评分表-教师5'!I70&lt;&gt;0,1,0)+IF('答辩评分表-教师6'!I70&lt;&gt;0,1,0))*汇总表!$G$2,"")</f>
        <v/>
      </c>
    </row>
    <row r="71" spans="1:9" x14ac:dyDescent="0.2">
      <c r="A71" s="28">
        <f>实习单位鉴定!A71</f>
        <v>68</v>
      </c>
      <c r="B71" s="28" t="str">
        <f>IF(实习单位鉴定!B71&lt;&gt;"",实习单位鉴定!B71,"")</f>
        <v>1706012035</v>
      </c>
      <c r="C71" s="28" t="str">
        <f>实习单位鉴定!C71</f>
        <v>徐文杰</v>
      </c>
      <c r="D71" s="28" t="str">
        <f>实习单位鉴定!D71</f>
        <v>蒙争争</v>
      </c>
      <c r="E71" s="28" t="str">
        <f>IFERROR(IFERROR(VLOOKUP(实习单位鉴定!E71,计分表!$A$1:$B$5,2,FALSE),0)*汇总表!$E$2+IFERROR(VLOOKUP(实习指导鉴定!E71,计分表!$A$1:$B$5,2,FALSE),0)*汇总表!$F$2+(IFERROR(VLOOKUP('答辩评分表-教师1'!E71,计分表!$A$1:$B$5,2,FALSE),0)+IFERROR(VLOOKUP('答辩评分表-教师2'!E71,计分表!$A$1:$B$5,2,FALSE),0)+IFERROR(VLOOKUP('答辩评分表-教师3'!E71,计分表!$A$1:$B$5,2,FALSE),0)+IFERROR(VLOOKUP('答辩评分表-教师4'!E71,计分表!$A$1:$B$5,2,FALSE),0)+IFERROR(VLOOKUP('答辩评分表-教师5'!E71,计分表!$A$1:$B$5,2,FALSE),0)+IFERROR(VLOOKUP('答辩评分表-教师6'!E71,计分表!$A$1:$B$5,2,FALSE),0))/(IF('答辩评分表-教师1'!E71&lt;&gt;0,1,0)+IF('答辩评分表-教师2'!E71&lt;&gt;0,1,0)+IF('答辩评分表-教师3'!E71&lt;&gt;0,1,0)+IF('答辩评分表-教师4'!E71&lt;&gt;0,1,0)+IF('答辩评分表-教师5'!E71&lt;&gt;0,1,0)+IF('答辩评分表-教师6'!E71&lt;&gt;0,1,0))*汇总表!$G$2,"")</f>
        <v/>
      </c>
      <c r="F71" s="28" t="str">
        <f>IFERROR(IFERROR(VLOOKUP(实习单位鉴定!F71,计分表!$A$1:$B$5,2,FALSE),0)*汇总表!$E$2+IFERROR(VLOOKUP(实习指导鉴定!F71,计分表!$A$1:$B$5,2,FALSE),0)*汇总表!$F$2+(IFERROR(VLOOKUP('答辩评分表-教师1'!F71,计分表!$A$1:$B$5,2,FALSE),0)+IFERROR(VLOOKUP('答辩评分表-教师2'!F71,计分表!$A$1:$B$5,2,FALSE),0)+IFERROR(VLOOKUP('答辩评分表-教师3'!F71,计分表!$A$1:$B$5,2,FALSE),0)+IFERROR(VLOOKUP('答辩评分表-教师4'!F71,计分表!$A$1:$B$5,2,FALSE),0)+IFERROR(VLOOKUP('答辩评分表-教师5'!F71,计分表!$A$1:$B$5,2,FALSE),0)+IFERROR(VLOOKUP('答辩评分表-教师6'!F71,计分表!$A$1:$B$5,2,FALSE),0))/(IF('答辩评分表-教师1'!F71&lt;&gt;0,1,0)+IF('答辩评分表-教师2'!F71&lt;&gt;0,1,0)+IF('答辩评分表-教师3'!F71&lt;&gt;0,1,0)+IF('答辩评分表-教师4'!F71&lt;&gt;0,1,0)+IF('答辩评分表-教师5'!F71&lt;&gt;0,1,0)+IF('答辩评分表-教师6'!F71&lt;&gt;0,1,0))*汇总表!$G$2,"")</f>
        <v/>
      </c>
      <c r="G71" s="28" t="str">
        <f>IFERROR(IFERROR(VLOOKUP(实习单位鉴定!G71,计分表!$A$1:$B$5,2,FALSE),0)*汇总表!$E$2+IFERROR(VLOOKUP(实习指导鉴定!G71,计分表!$A$1:$B$5,2,FALSE),0)*汇总表!$F$2+(IFERROR(VLOOKUP('答辩评分表-教师1'!G71,计分表!$A$1:$B$5,2,FALSE),0)+IFERROR(VLOOKUP('答辩评分表-教师2'!G71,计分表!$A$1:$B$5,2,FALSE),0)+IFERROR(VLOOKUP('答辩评分表-教师3'!G71,计分表!$A$1:$B$5,2,FALSE),0)+IFERROR(VLOOKUP('答辩评分表-教师4'!G71,计分表!$A$1:$B$5,2,FALSE),0)+IFERROR(VLOOKUP('答辩评分表-教师5'!G71,计分表!$A$1:$B$5,2,FALSE),0)+IFERROR(VLOOKUP('答辩评分表-教师6'!G71,计分表!$A$1:$B$5,2,FALSE),0))/(IF('答辩评分表-教师1'!G71&lt;&gt;0,1,0)+IF('答辩评分表-教师2'!G71&lt;&gt;0,1,0)+IF('答辩评分表-教师3'!G71&lt;&gt;0,1,0)+IF('答辩评分表-教师4'!G71&lt;&gt;0,1,0)+IF('答辩评分表-教师5'!G71&lt;&gt;0,1,0)+IF('答辩评分表-教师6'!G71&lt;&gt;0,1,0))*汇总表!$G$2,"")</f>
        <v/>
      </c>
      <c r="H71" s="28" t="str">
        <f>IFERROR(IFERROR(VLOOKUP(实习单位鉴定!H71,计分表!$A$1:$B$5,2,FALSE),0)*汇总表!$E$2+IFERROR(VLOOKUP(实习指导鉴定!H71,计分表!$A$1:$B$5,2,FALSE),0)*汇总表!$F$2+(IFERROR(VLOOKUP('答辩评分表-教师1'!H71,计分表!$A$1:$B$5,2,FALSE),0)+IFERROR(VLOOKUP('答辩评分表-教师2'!H71,计分表!$A$1:$B$5,2,FALSE),0)+IFERROR(VLOOKUP('答辩评分表-教师3'!H71,计分表!$A$1:$B$5,2,FALSE),0)+IFERROR(VLOOKUP('答辩评分表-教师4'!H71,计分表!$A$1:$B$5,2,FALSE),0)+IFERROR(VLOOKUP('答辩评分表-教师5'!H71,计分表!$A$1:$B$5,2,FALSE),0)+IFERROR(VLOOKUP('答辩评分表-教师6'!H71,计分表!$A$1:$B$5,2,FALSE),0))/(IF('答辩评分表-教师1'!H71&lt;&gt;0,1,0)+IF('答辩评分表-教师2'!H71&lt;&gt;0,1,0)+IF('答辩评分表-教师3'!H71&lt;&gt;0,1,0)+IF('答辩评分表-教师4'!H71&lt;&gt;0,1,0)+IF('答辩评分表-教师5'!H71&lt;&gt;0,1,0)+IF('答辩评分表-教师6'!H71&lt;&gt;0,1,0))*汇总表!$G$2,"")</f>
        <v/>
      </c>
      <c r="I71" s="28" t="str">
        <f>IFERROR(IFERROR(VLOOKUP(实习单位鉴定!I71,计分表!$A$1:$B$5,2,FALSE),0)*汇总表!$E$2+IFERROR(VLOOKUP(实习指导鉴定!I71,计分表!$A$1:$B$5,2,FALSE),0)*汇总表!$F$2+(IFERROR(VLOOKUP('答辩评分表-教师1'!I71,计分表!$A$1:$B$5,2,FALSE),0)+IFERROR(VLOOKUP('答辩评分表-教师2'!I71,计分表!$A$1:$B$5,2,FALSE),0)+IFERROR(VLOOKUP('答辩评分表-教师3'!I71,计分表!$A$1:$B$5,2,FALSE),0)+IFERROR(VLOOKUP('答辩评分表-教师4'!I71,计分表!$A$1:$B$5,2,FALSE),0)+IFERROR(VLOOKUP('答辩评分表-教师5'!I71,计分表!$A$1:$B$5,2,FALSE),0)+IFERROR(VLOOKUP('答辩评分表-教师6'!I71,计分表!$A$1:$B$5,2,FALSE),0))/(IF('答辩评分表-教师1'!I71&lt;&gt;0,1,0)+IF('答辩评分表-教师2'!I71&lt;&gt;0,1,0)+IF('答辩评分表-教师3'!I71&lt;&gt;0,1,0)+IF('答辩评分表-教师4'!I71&lt;&gt;0,1,0)+IF('答辩评分表-教师5'!I71&lt;&gt;0,1,0)+IF('答辩评分表-教师6'!I71&lt;&gt;0,1,0))*汇总表!$G$2,"")</f>
        <v/>
      </c>
    </row>
    <row r="72" spans="1:9" x14ac:dyDescent="0.2">
      <c r="A72" s="28">
        <f>实习单位鉴定!A72</f>
        <v>69</v>
      </c>
      <c r="B72" s="28" t="str">
        <f>IF(实习单位鉴定!B72&lt;&gt;"",实习单位鉴定!B72,"")</f>
        <v>1706013002</v>
      </c>
      <c r="C72" s="28" t="str">
        <f>实习单位鉴定!C72</f>
        <v>刘子帅</v>
      </c>
      <c r="D72" s="28" t="str">
        <f>实习单位鉴定!D72</f>
        <v>蒙争争</v>
      </c>
      <c r="E72" s="28" t="str">
        <f>IFERROR(IFERROR(VLOOKUP(实习单位鉴定!E72,计分表!$A$1:$B$5,2,FALSE),0)*汇总表!$E$2+IFERROR(VLOOKUP(实习指导鉴定!E72,计分表!$A$1:$B$5,2,FALSE),0)*汇总表!$F$2+(IFERROR(VLOOKUP('答辩评分表-教师1'!E72,计分表!$A$1:$B$5,2,FALSE),0)+IFERROR(VLOOKUP('答辩评分表-教师2'!E72,计分表!$A$1:$B$5,2,FALSE),0)+IFERROR(VLOOKUP('答辩评分表-教师3'!E72,计分表!$A$1:$B$5,2,FALSE),0)+IFERROR(VLOOKUP('答辩评分表-教师4'!E72,计分表!$A$1:$B$5,2,FALSE),0)+IFERROR(VLOOKUP('答辩评分表-教师5'!E72,计分表!$A$1:$B$5,2,FALSE),0)+IFERROR(VLOOKUP('答辩评分表-教师6'!E72,计分表!$A$1:$B$5,2,FALSE),0))/(IF('答辩评分表-教师1'!E72&lt;&gt;0,1,0)+IF('答辩评分表-教师2'!E72&lt;&gt;0,1,0)+IF('答辩评分表-教师3'!E72&lt;&gt;0,1,0)+IF('答辩评分表-教师4'!E72&lt;&gt;0,1,0)+IF('答辩评分表-教师5'!E72&lt;&gt;0,1,0)+IF('答辩评分表-教师6'!E72&lt;&gt;0,1,0))*汇总表!$G$2,"")</f>
        <v/>
      </c>
      <c r="F72" s="28" t="str">
        <f>IFERROR(IFERROR(VLOOKUP(实习单位鉴定!F72,计分表!$A$1:$B$5,2,FALSE),0)*汇总表!$E$2+IFERROR(VLOOKUP(实习指导鉴定!F72,计分表!$A$1:$B$5,2,FALSE),0)*汇总表!$F$2+(IFERROR(VLOOKUP('答辩评分表-教师1'!F72,计分表!$A$1:$B$5,2,FALSE),0)+IFERROR(VLOOKUP('答辩评分表-教师2'!F72,计分表!$A$1:$B$5,2,FALSE),0)+IFERROR(VLOOKUP('答辩评分表-教师3'!F72,计分表!$A$1:$B$5,2,FALSE),0)+IFERROR(VLOOKUP('答辩评分表-教师4'!F72,计分表!$A$1:$B$5,2,FALSE),0)+IFERROR(VLOOKUP('答辩评分表-教师5'!F72,计分表!$A$1:$B$5,2,FALSE),0)+IFERROR(VLOOKUP('答辩评分表-教师6'!F72,计分表!$A$1:$B$5,2,FALSE),0))/(IF('答辩评分表-教师1'!F72&lt;&gt;0,1,0)+IF('答辩评分表-教师2'!F72&lt;&gt;0,1,0)+IF('答辩评分表-教师3'!F72&lt;&gt;0,1,0)+IF('答辩评分表-教师4'!F72&lt;&gt;0,1,0)+IF('答辩评分表-教师5'!F72&lt;&gt;0,1,0)+IF('答辩评分表-教师6'!F72&lt;&gt;0,1,0))*汇总表!$G$2,"")</f>
        <v/>
      </c>
      <c r="G72" s="28" t="str">
        <f>IFERROR(IFERROR(VLOOKUP(实习单位鉴定!G72,计分表!$A$1:$B$5,2,FALSE),0)*汇总表!$E$2+IFERROR(VLOOKUP(实习指导鉴定!G72,计分表!$A$1:$B$5,2,FALSE),0)*汇总表!$F$2+(IFERROR(VLOOKUP('答辩评分表-教师1'!G72,计分表!$A$1:$B$5,2,FALSE),0)+IFERROR(VLOOKUP('答辩评分表-教师2'!G72,计分表!$A$1:$B$5,2,FALSE),0)+IFERROR(VLOOKUP('答辩评分表-教师3'!G72,计分表!$A$1:$B$5,2,FALSE),0)+IFERROR(VLOOKUP('答辩评分表-教师4'!G72,计分表!$A$1:$B$5,2,FALSE),0)+IFERROR(VLOOKUP('答辩评分表-教师5'!G72,计分表!$A$1:$B$5,2,FALSE),0)+IFERROR(VLOOKUP('答辩评分表-教师6'!G72,计分表!$A$1:$B$5,2,FALSE),0))/(IF('答辩评分表-教师1'!G72&lt;&gt;0,1,0)+IF('答辩评分表-教师2'!G72&lt;&gt;0,1,0)+IF('答辩评分表-教师3'!G72&lt;&gt;0,1,0)+IF('答辩评分表-教师4'!G72&lt;&gt;0,1,0)+IF('答辩评分表-教师5'!G72&lt;&gt;0,1,0)+IF('答辩评分表-教师6'!G72&lt;&gt;0,1,0))*汇总表!$G$2,"")</f>
        <v/>
      </c>
      <c r="H72" s="28" t="str">
        <f>IFERROR(IFERROR(VLOOKUP(实习单位鉴定!H72,计分表!$A$1:$B$5,2,FALSE),0)*汇总表!$E$2+IFERROR(VLOOKUP(实习指导鉴定!H72,计分表!$A$1:$B$5,2,FALSE),0)*汇总表!$F$2+(IFERROR(VLOOKUP('答辩评分表-教师1'!H72,计分表!$A$1:$B$5,2,FALSE),0)+IFERROR(VLOOKUP('答辩评分表-教师2'!H72,计分表!$A$1:$B$5,2,FALSE),0)+IFERROR(VLOOKUP('答辩评分表-教师3'!H72,计分表!$A$1:$B$5,2,FALSE),0)+IFERROR(VLOOKUP('答辩评分表-教师4'!H72,计分表!$A$1:$B$5,2,FALSE),0)+IFERROR(VLOOKUP('答辩评分表-教师5'!H72,计分表!$A$1:$B$5,2,FALSE),0)+IFERROR(VLOOKUP('答辩评分表-教师6'!H72,计分表!$A$1:$B$5,2,FALSE),0))/(IF('答辩评分表-教师1'!H72&lt;&gt;0,1,0)+IF('答辩评分表-教师2'!H72&lt;&gt;0,1,0)+IF('答辩评分表-教师3'!H72&lt;&gt;0,1,0)+IF('答辩评分表-教师4'!H72&lt;&gt;0,1,0)+IF('答辩评分表-教师5'!H72&lt;&gt;0,1,0)+IF('答辩评分表-教师6'!H72&lt;&gt;0,1,0))*汇总表!$G$2,"")</f>
        <v/>
      </c>
      <c r="I72" s="28" t="str">
        <f>IFERROR(IFERROR(VLOOKUP(实习单位鉴定!I72,计分表!$A$1:$B$5,2,FALSE),0)*汇总表!$E$2+IFERROR(VLOOKUP(实习指导鉴定!I72,计分表!$A$1:$B$5,2,FALSE),0)*汇总表!$F$2+(IFERROR(VLOOKUP('答辩评分表-教师1'!I72,计分表!$A$1:$B$5,2,FALSE),0)+IFERROR(VLOOKUP('答辩评分表-教师2'!I72,计分表!$A$1:$B$5,2,FALSE),0)+IFERROR(VLOOKUP('答辩评分表-教师3'!I72,计分表!$A$1:$B$5,2,FALSE),0)+IFERROR(VLOOKUP('答辩评分表-教师4'!I72,计分表!$A$1:$B$5,2,FALSE),0)+IFERROR(VLOOKUP('答辩评分表-教师5'!I72,计分表!$A$1:$B$5,2,FALSE),0)+IFERROR(VLOOKUP('答辩评分表-教师6'!I72,计分表!$A$1:$B$5,2,FALSE),0))/(IF('答辩评分表-教师1'!I72&lt;&gt;0,1,0)+IF('答辩评分表-教师2'!I72&lt;&gt;0,1,0)+IF('答辩评分表-教师3'!I72&lt;&gt;0,1,0)+IF('答辩评分表-教师4'!I72&lt;&gt;0,1,0)+IF('答辩评分表-教师5'!I72&lt;&gt;0,1,0)+IF('答辩评分表-教师6'!I72&lt;&gt;0,1,0))*汇总表!$G$2,"")</f>
        <v/>
      </c>
    </row>
    <row r="73" spans="1:9" x14ac:dyDescent="0.2">
      <c r="A73" s="28">
        <f>实习单位鉴定!A73</f>
        <v>70</v>
      </c>
      <c r="B73" s="28" t="str">
        <f>IF(实习单位鉴定!B73&lt;&gt;"",实习单位鉴定!B73,"")</f>
        <v>1706013037</v>
      </c>
      <c r="C73" s="28" t="str">
        <f>实习单位鉴定!C73</f>
        <v>方浩</v>
      </c>
      <c r="D73" s="28" t="str">
        <f>实习单位鉴定!D73</f>
        <v>蒙争争</v>
      </c>
      <c r="E73" s="28" t="str">
        <f>IFERROR(IFERROR(VLOOKUP(实习单位鉴定!E73,计分表!$A$1:$B$5,2,FALSE),0)*汇总表!$E$2+IFERROR(VLOOKUP(实习指导鉴定!E73,计分表!$A$1:$B$5,2,FALSE),0)*汇总表!$F$2+(IFERROR(VLOOKUP('答辩评分表-教师1'!E73,计分表!$A$1:$B$5,2,FALSE),0)+IFERROR(VLOOKUP('答辩评分表-教师2'!E73,计分表!$A$1:$B$5,2,FALSE),0)+IFERROR(VLOOKUP('答辩评分表-教师3'!E73,计分表!$A$1:$B$5,2,FALSE),0)+IFERROR(VLOOKUP('答辩评分表-教师4'!E73,计分表!$A$1:$B$5,2,FALSE),0)+IFERROR(VLOOKUP('答辩评分表-教师5'!E73,计分表!$A$1:$B$5,2,FALSE),0)+IFERROR(VLOOKUP('答辩评分表-教师6'!E73,计分表!$A$1:$B$5,2,FALSE),0))/(IF('答辩评分表-教师1'!E73&lt;&gt;0,1,0)+IF('答辩评分表-教师2'!E73&lt;&gt;0,1,0)+IF('答辩评分表-教师3'!E73&lt;&gt;0,1,0)+IF('答辩评分表-教师4'!E73&lt;&gt;0,1,0)+IF('答辩评分表-教师5'!E73&lt;&gt;0,1,0)+IF('答辩评分表-教师6'!E73&lt;&gt;0,1,0))*汇总表!$G$2,"")</f>
        <v/>
      </c>
      <c r="F73" s="28" t="str">
        <f>IFERROR(IFERROR(VLOOKUP(实习单位鉴定!F73,计分表!$A$1:$B$5,2,FALSE),0)*汇总表!$E$2+IFERROR(VLOOKUP(实习指导鉴定!F73,计分表!$A$1:$B$5,2,FALSE),0)*汇总表!$F$2+(IFERROR(VLOOKUP('答辩评分表-教师1'!F73,计分表!$A$1:$B$5,2,FALSE),0)+IFERROR(VLOOKUP('答辩评分表-教师2'!F73,计分表!$A$1:$B$5,2,FALSE),0)+IFERROR(VLOOKUP('答辩评分表-教师3'!F73,计分表!$A$1:$B$5,2,FALSE),0)+IFERROR(VLOOKUP('答辩评分表-教师4'!F73,计分表!$A$1:$B$5,2,FALSE),0)+IFERROR(VLOOKUP('答辩评分表-教师5'!F73,计分表!$A$1:$B$5,2,FALSE),0)+IFERROR(VLOOKUP('答辩评分表-教师6'!F73,计分表!$A$1:$B$5,2,FALSE),0))/(IF('答辩评分表-教师1'!F73&lt;&gt;0,1,0)+IF('答辩评分表-教师2'!F73&lt;&gt;0,1,0)+IF('答辩评分表-教师3'!F73&lt;&gt;0,1,0)+IF('答辩评分表-教师4'!F73&lt;&gt;0,1,0)+IF('答辩评分表-教师5'!F73&lt;&gt;0,1,0)+IF('答辩评分表-教师6'!F73&lt;&gt;0,1,0))*汇总表!$G$2,"")</f>
        <v/>
      </c>
      <c r="G73" s="28" t="str">
        <f>IFERROR(IFERROR(VLOOKUP(实习单位鉴定!G73,计分表!$A$1:$B$5,2,FALSE),0)*汇总表!$E$2+IFERROR(VLOOKUP(实习指导鉴定!G73,计分表!$A$1:$B$5,2,FALSE),0)*汇总表!$F$2+(IFERROR(VLOOKUP('答辩评分表-教师1'!G73,计分表!$A$1:$B$5,2,FALSE),0)+IFERROR(VLOOKUP('答辩评分表-教师2'!G73,计分表!$A$1:$B$5,2,FALSE),0)+IFERROR(VLOOKUP('答辩评分表-教师3'!G73,计分表!$A$1:$B$5,2,FALSE),0)+IFERROR(VLOOKUP('答辩评分表-教师4'!G73,计分表!$A$1:$B$5,2,FALSE),0)+IFERROR(VLOOKUP('答辩评分表-教师5'!G73,计分表!$A$1:$B$5,2,FALSE),0)+IFERROR(VLOOKUP('答辩评分表-教师6'!G73,计分表!$A$1:$B$5,2,FALSE),0))/(IF('答辩评分表-教师1'!G73&lt;&gt;0,1,0)+IF('答辩评分表-教师2'!G73&lt;&gt;0,1,0)+IF('答辩评分表-教师3'!G73&lt;&gt;0,1,0)+IF('答辩评分表-教师4'!G73&lt;&gt;0,1,0)+IF('答辩评分表-教师5'!G73&lt;&gt;0,1,0)+IF('答辩评分表-教师6'!G73&lt;&gt;0,1,0))*汇总表!$G$2,"")</f>
        <v/>
      </c>
      <c r="H73" s="28" t="str">
        <f>IFERROR(IFERROR(VLOOKUP(实习单位鉴定!H73,计分表!$A$1:$B$5,2,FALSE),0)*汇总表!$E$2+IFERROR(VLOOKUP(实习指导鉴定!H73,计分表!$A$1:$B$5,2,FALSE),0)*汇总表!$F$2+(IFERROR(VLOOKUP('答辩评分表-教师1'!H73,计分表!$A$1:$B$5,2,FALSE),0)+IFERROR(VLOOKUP('答辩评分表-教师2'!H73,计分表!$A$1:$B$5,2,FALSE),0)+IFERROR(VLOOKUP('答辩评分表-教师3'!H73,计分表!$A$1:$B$5,2,FALSE),0)+IFERROR(VLOOKUP('答辩评分表-教师4'!H73,计分表!$A$1:$B$5,2,FALSE),0)+IFERROR(VLOOKUP('答辩评分表-教师5'!H73,计分表!$A$1:$B$5,2,FALSE),0)+IFERROR(VLOOKUP('答辩评分表-教师6'!H73,计分表!$A$1:$B$5,2,FALSE),0))/(IF('答辩评分表-教师1'!H73&lt;&gt;0,1,0)+IF('答辩评分表-教师2'!H73&lt;&gt;0,1,0)+IF('答辩评分表-教师3'!H73&lt;&gt;0,1,0)+IF('答辩评分表-教师4'!H73&lt;&gt;0,1,0)+IF('答辩评分表-教师5'!H73&lt;&gt;0,1,0)+IF('答辩评分表-教师6'!H73&lt;&gt;0,1,0))*汇总表!$G$2,"")</f>
        <v/>
      </c>
      <c r="I73" s="28" t="str">
        <f>IFERROR(IFERROR(VLOOKUP(实习单位鉴定!I73,计分表!$A$1:$B$5,2,FALSE),0)*汇总表!$E$2+IFERROR(VLOOKUP(实习指导鉴定!I73,计分表!$A$1:$B$5,2,FALSE),0)*汇总表!$F$2+(IFERROR(VLOOKUP('答辩评分表-教师1'!I73,计分表!$A$1:$B$5,2,FALSE),0)+IFERROR(VLOOKUP('答辩评分表-教师2'!I73,计分表!$A$1:$B$5,2,FALSE),0)+IFERROR(VLOOKUP('答辩评分表-教师3'!I73,计分表!$A$1:$B$5,2,FALSE),0)+IFERROR(VLOOKUP('答辩评分表-教师4'!I73,计分表!$A$1:$B$5,2,FALSE),0)+IFERROR(VLOOKUP('答辩评分表-教师5'!I73,计分表!$A$1:$B$5,2,FALSE),0)+IFERROR(VLOOKUP('答辩评分表-教师6'!I73,计分表!$A$1:$B$5,2,FALSE),0))/(IF('答辩评分表-教师1'!I73&lt;&gt;0,1,0)+IF('答辩评分表-教师2'!I73&lt;&gt;0,1,0)+IF('答辩评分表-教师3'!I73&lt;&gt;0,1,0)+IF('答辩评分表-教师4'!I73&lt;&gt;0,1,0)+IF('答辩评分表-教师5'!I73&lt;&gt;0,1,0)+IF('答辩评分表-教师6'!I73&lt;&gt;0,1,0))*汇总表!$G$2,"")</f>
        <v/>
      </c>
    </row>
    <row r="74" spans="1:9" x14ac:dyDescent="0.2">
      <c r="A74" s="28">
        <f>实习单位鉴定!A74</f>
        <v>71</v>
      </c>
      <c r="B74" s="28" t="str">
        <f>IF(实习单位鉴定!B74&lt;&gt;"",实习单位鉴定!B74,"")</f>
        <v>1706013041</v>
      </c>
      <c r="C74" s="28" t="str">
        <f>实习单位鉴定!C74</f>
        <v>李明强</v>
      </c>
      <c r="D74" s="28" t="str">
        <f>实习单位鉴定!D74</f>
        <v>蒙争争</v>
      </c>
      <c r="E74" s="28" t="str">
        <f>IFERROR(IFERROR(VLOOKUP(实习单位鉴定!E74,计分表!$A$1:$B$5,2,FALSE),0)*汇总表!$E$2+IFERROR(VLOOKUP(实习指导鉴定!E74,计分表!$A$1:$B$5,2,FALSE),0)*汇总表!$F$2+(IFERROR(VLOOKUP('答辩评分表-教师1'!E74,计分表!$A$1:$B$5,2,FALSE),0)+IFERROR(VLOOKUP('答辩评分表-教师2'!E74,计分表!$A$1:$B$5,2,FALSE),0)+IFERROR(VLOOKUP('答辩评分表-教师3'!E74,计分表!$A$1:$B$5,2,FALSE),0)+IFERROR(VLOOKUP('答辩评分表-教师4'!E74,计分表!$A$1:$B$5,2,FALSE),0)+IFERROR(VLOOKUP('答辩评分表-教师5'!E74,计分表!$A$1:$B$5,2,FALSE),0)+IFERROR(VLOOKUP('答辩评分表-教师6'!E74,计分表!$A$1:$B$5,2,FALSE),0))/(IF('答辩评分表-教师1'!E74&lt;&gt;0,1,0)+IF('答辩评分表-教师2'!E74&lt;&gt;0,1,0)+IF('答辩评分表-教师3'!E74&lt;&gt;0,1,0)+IF('答辩评分表-教师4'!E74&lt;&gt;0,1,0)+IF('答辩评分表-教师5'!E74&lt;&gt;0,1,0)+IF('答辩评分表-教师6'!E74&lt;&gt;0,1,0))*汇总表!$G$2,"")</f>
        <v/>
      </c>
      <c r="F74" s="28" t="str">
        <f>IFERROR(IFERROR(VLOOKUP(实习单位鉴定!F74,计分表!$A$1:$B$5,2,FALSE),0)*汇总表!$E$2+IFERROR(VLOOKUP(实习指导鉴定!F74,计分表!$A$1:$B$5,2,FALSE),0)*汇总表!$F$2+(IFERROR(VLOOKUP('答辩评分表-教师1'!F74,计分表!$A$1:$B$5,2,FALSE),0)+IFERROR(VLOOKUP('答辩评分表-教师2'!F74,计分表!$A$1:$B$5,2,FALSE),0)+IFERROR(VLOOKUP('答辩评分表-教师3'!F74,计分表!$A$1:$B$5,2,FALSE),0)+IFERROR(VLOOKUP('答辩评分表-教师4'!F74,计分表!$A$1:$B$5,2,FALSE),0)+IFERROR(VLOOKUP('答辩评分表-教师5'!F74,计分表!$A$1:$B$5,2,FALSE),0)+IFERROR(VLOOKUP('答辩评分表-教师6'!F74,计分表!$A$1:$B$5,2,FALSE),0))/(IF('答辩评分表-教师1'!F74&lt;&gt;0,1,0)+IF('答辩评分表-教师2'!F74&lt;&gt;0,1,0)+IF('答辩评分表-教师3'!F74&lt;&gt;0,1,0)+IF('答辩评分表-教师4'!F74&lt;&gt;0,1,0)+IF('答辩评分表-教师5'!F74&lt;&gt;0,1,0)+IF('答辩评分表-教师6'!F74&lt;&gt;0,1,0))*汇总表!$G$2,"")</f>
        <v/>
      </c>
      <c r="G74" s="28" t="str">
        <f>IFERROR(IFERROR(VLOOKUP(实习单位鉴定!G74,计分表!$A$1:$B$5,2,FALSE),0)*汇总表!$E$2+IFERROR(VLOOKUP(实习指导鉴定!G74,计分表!$A$1:$B$5,2,FALSE),0)*汇总表!$F$2+(IFERROR(VLOOKUP('答辩评分表-教师1'!G74,计分表!$A$1:$B$5,2,FALSE),0)+IFERROR(VLOOKUP('答辩评分表-教师2'!G74,计分表!$A$1:$B$5,2,FALSE),0)+IFERROR(VLOOKUP('答辩评分表-教师3'!G74,计分表!$A$1:$B$5,2,FALSE),0)+IFERROR(VLOOKUP('答辩评分表-教师4'!G74,计分表!$A$1:$B$5,2,FALSE),0)+IFERROR(VLOOKUP('答辩评分表-教师5'!G74,计分表!$A$1:$B$5,2,FALSE),0)+IFERROR(VLOOKUP('答辩评分表-教师6'!G74,计分表!$A$1:$B$5,2,FALSE),0))/(IF('答辩评分表-教师1'!G74&lt;&gt;0,1,0)+IF('答辩评分表-教师2'!G74&lt;&gt;0,1,0)+IF('答辩评分表-教师3'!G74&lt;&gt;0,1,0)+IF('答辩评分表-教师4'!G74&lt;&gt;0,1,0)+IF('答辩评分表-教师5'!G74&lt;&gt;0,1,0)+IF('答辩评分表-教师6'!G74&lt;&gt;0,1,0))*汇总表!$G$2,"")</f>
        <v/>
      </c>
      <c r="H74" s="28" t="str">
        <f>IFERROR(IFERROR(VLOOKUP(实习单位鉴定!H74,计分表!$A$1:$B$5,2,FALSE),0)*汇总表!$E$2+IFERROR(VLOOKUP(实习指导鉴定!H74,计分表!$A$1:$B$5,2,FALSE),0)*汇总表!$F$2+(IFERROR(VLOOKUP('答辩评分表-教师1'!H74,计分表!$A$1:$B$5,2,FALSE),0)+IFERROR(VLOOKUP('答辩评分表-教师2'!H74,计分表!$A$1:$B$5,2,FALSE),0)+IFERROR(VLOOKUP('答辩评分表-教师3'!H74,计分表!$A$1:$B$5,2,FALSE),0)+IFERROR(VLOOKUP('答辩评分表-教师4'!H74,计分表!$A$1:$B$5,2,FALSE),0)+IFERROR(VLOOKUP('答辩评分表-教师5'!H74,计分表!$A$1:$B$5,2,FALSE),0)+IFERROR(VLOOKUP('答辩评分表-教师6'!H74,计分表!$A$1:$B$5,2,FALSE),0))/(IF('答辩评分表-教师1'!H74&lt;&gt;0,1,0)+IF('答辩评分表-教师2'!H74&lt;&gt;0,1,0)+IF('答辩评分表-教师3'!H74&lt;&gt;0,1,0)+IF('答辩评分表-教师4'!H74&lt;&gt;0,1,0)+IF('答辩评分表-教师5'!H74&lt;&gt;0,1,0)+IF('答辩评分表-教师6'!H74&lt;&gt;0,1,0))*汇总表!$G$2,"")</f>
        <v/>
      </c>
      <c r="I74" s="28" t="str">
        <f>IFERROR(IFERROR(VLOOKUP(实习单位鉴定!I74,计分表!$A$1:$B$5,2,FALSE),0)*汇总表!$E$2+IFERROR(VLOOKUP(实习指导鉴定!I74,计分表!$A$1:$B$5,2,FALSE),0)*汇总表!$F$2+(IFERROR(VLOOKUP('答辩评分表-教师1'!I74,计分表!$A$1:$B$5,2,FALSE),0)+IFERROR(VLOOKUP('答辩评分表-教师2'!I74,计分表!$A$1:$B$5,2,FALSE),0)+IFERROR(VLOOKUP('答辩评分表-教师3'!I74,计分表!$A$1:$B$5,2,FALSE),0)+IFERROR(VLOOKUP('答辩评分表-教师4'!I74,计分表!$A$1:$B$5,2,FALSE),0)+IFERROR(VLOOKUP('答辩评分表-教师5'!I74,计分表!$A$1:$B$5,2,FALSE),0)+IFERROR(VLOOKUP('答辩评分表-教师6'!I74,计分表!$A$1:$B$5,2,FALSE),0))/(IF('答辩评分表-教师1'!I74&lt;&gt;0,1,0)+IF('答辩评分表-教师2'!I74&lt;&gt;0,1,0)+IF('答辩评分表-教师3'!I74&lt;&gt;0,1,0)+IF('答辩评分表-教师4'!I74&lt;&gt;0,1,0)+IF('答辩评分表-教师5'!I74&lt;&gt;0,1,0)+IF('答辩评分表-教师6'!I74&lt;&gt;0,1,0))*汇总表!$G$2,"")</f>
        <v/>
      </c>
    </row>
    <row r="75" spans="1:9" x14ac:dyDescent="0.2">
      <c r="A75" s="28">
        <f>实习单位鉴定!A75</f>
        <v>72</v>
      </c>
      <c r="B75" s="28" t="str">
        <f>IF(实习单位鉴定!B75&lt;&gt;"",实习单位鉴定!B75,"")</f>
        <v>1506021009</v>
      </c>
      <c r="C75" s="28" t="str">
        <f>实习单位鉴定!C75</f>
        <v>朱庆波</v>
      </c>
      <c r="D75" s="28" t="str">
        <f>实习单位鉴定!D75</f>
        <v>年福东</v>
      </c>
      <c r="E75" s="28" t="str">
        <f>IFERROR(IFERROR(VLOOKUP(实习单位鉴定!E75,计分表!$A$1:$B$5,2,FALSE),0)*汇总表!$E$2+IFERROR(VLOOKUP(实习指导鉴定!E75,计分表!$A$1:$B$5,2,FALSE),0)*汇总表!$F$2+(IFERROR(VLOOKUP('答辩评分表-教师1'!E75,计分表!$A$1:$B$5,2,FALSE),0)+IFERROR(VLOOKUP('答辩评分表-教师2'!E75,计分表!$A$1:$B$5,2,FALSE),0)+IFERROR(VLOOKUP('答辩评分表-教师3'!E75,计分表!$A$1:$B$5,2,FALSE),0)+IFERROR(VLOOKUP('答辩评分表-教师4'!E75,计分表!$A$1:$B$5,2,FALSE),0)+IFERROR(VLOOKUP('答辩评分表-教师5'!E75,计分表!$A$1:$B$5,2,FALSE),0)+IFERROR(VLOOKUP('答辩评分表-教师6'!E75,计分表!$A$1:$B$5,2,FALSE),0))/(IF('答辩评分表-教师1'!E75&lt;&gt;0,1,0)+IF('答辩评分表-教师2'!E75&lt;&gt;0,1,0)+IF('答辩评分表-教师3'!E75&lt;&gt;0,1,0)+IF('答辩评分表-教师4'!E75&lt;&gt;0,1,0)+IF('答辩评分表-教师5'!E75&lt;&gt;0,1,0)+IF('答辩评分表-教师6'!E75&lt;&gt;0,1,0))*汇总表!$G$2,"")</f>
        <v/>
      </c>
      <c r="F75" s="28" t="str">
        <f>IFERROR(IFERROR(VLOOKUP(实习单位鉴定!F75,计分表!$A$1:$B$5,2,FALSE),0)*汇总表!$E$2+IFERROR(VLOOKUP(实习指导鉴定!F75,计分表!$A$1:$B$5,2,FALSE),0)*汇总表!$F$2+(IFERROR(VLOOKUP('答辩评分表-教师1'!F75,计分表!$A$1:$B$5,2,FALSE),0)+IFERROR(VLOOKUP('答辩评分表-教师2'!F75,计分表!$A$1:$B$5,2,FALSE),0)+IFERROR(VLOOKUP('答辩评分表-教师3'!F75,计分表!$A$1:$B$5,2,FALSE),0)+IFERROR(VLOOKUP('答辩评分表-教师4'!F75,计分表!$A$1:$B$5,2,FALSE),0)+IFERROR(VLOOKUP('答辩评分表-教师5'!F75,计分表!$A$1:$B$5,2,FALSE),0)+IFERROR(VLOOKUP('答辩评分表-教师6'!F75,计分表!$A$1:$B$5,2,FALSE),0))/(IF('答辩评分表-教师1'!F75&lt;&gt;0,1,0)+IF('答辩评分表-教师2'!F75&lt;&gt;0,1,0)+IF('答辩评分表-教师3'!F75&lt;&gt;0,1,0)+IF('答辩评分表-教师4'!F75&lt;&gt;0,1,0)+IF('答辩评分表-教师5'!F75&lt;&gt;0,1,0)+IF('答辩评分表-教师6'!F75&lt;&gt;0,1,0))*汇总表!$G$2,"")</f>
        <v/>
      </c>
      <c r="G75" s="28" t="str">
        <f>IFERROR(IFERROR(VLOOKUP(实习单位鉴定!G75,计分表!$A$1:$B$5,2,FALSE),0)*汇总表!$E$2+IFERROR(VLOOKUP(实习指导鉴定!G75,计分表!$A$1:$B$5,2,FALSE),0)*汇总表!$F$2+(IFERROR(VLOOKUP('答辩评分表-教师1'!G75,计分表!$A$1:$B$5,2,FALSE),0)+IFERROR(VLOOKUP('答辩评分表-教师2'!G75,计分表!$A$1:$B$5,2,FALSE),0)+IFERROR(VLOOKUP('答辩评分表-教师3'!G75,计分表!$A$1:$B$5,2,FALSE),0)+IFERROR(VLOOKUP('答辩评分表-教师4'!G75,计分表!$A$1:$B$5,2,FALSE),0)+IFERROR(VLOOKUP('答辩评分表-教师5'!G75,计分表!$A$1:$B$5,2,FALSE),0)+IFERROR(VLOOKUP('答辩评分表-教师6'!G75,计分表!$A$1:$B$5,2,FALSE),0))/(IF('答辩评分表-教师1'!G75&lt;&gt;0,1,0)+IF('答辩评分表-教师2'!G75&lt;&gt;0,1,0)+IF('答辩评分表-教师3'!G75&lt;&gt;0,1,0)+IF('答辩评分表-教师4'!G75&lt;&gt;0,1,0)+IF('答辩评分表-教师5'!G75&lt;&gt;0,1,0)+IF('答辩评分表-教师6'!G75&lt;&gt;0,1,0))*汇总表!$G$2,"")</f>
        <v/>
      </c>
      <c r="H75" s="28" t="str">
        <f>IFERROR(IFERROR(VLOOKUP(实习单位鉴定!H75,计分表!$A$1:$B$5,2,FALSE),0)*汇总表!$E$2+IFERROR(VLOOKUP(实习指导鉴定!H75,计分表!$A$1:$B$5,2,FALSE),0)*汇总表!$F$2+(IFERROR(VLOOKUP('答辩评分表-教师1'!H75,计分表!$A$1:$B$5,2,FALSE),0)+IFERROR(VLOOKUP('答辩评分表-教师2'!H75,计分表!$A$1:$B$5,2,FALSE),0)+IFERROR(VLOOKUP('答辩评分表-教师3'!H75,计分表!$A$1:$B$5,2,FALSE),0)+IFERROR(VLOOKUP('答辩评分表-教师4'!H75,计分表!$A$1:$B$5,2,FALSE),0)+IFERROR(VLOOKUP('答辩评分表-教师5'!H75,计分表!$A$1:$B$5,2,FALSE),0)+IFERROR(VLOOKUP('答辩评分表-教师6'!H75,计分表!$A$1:$B$5,2,FALSE),0))/(IF('答辩评分表-教师1'!H75&lt;&gt;0,1,0)+IF('答辩评分表-教师2'!H75&lt;&gt;0,1,0)+IF('答辩评分表-教师3'!H75&lt;&gt;0,1,0)+IF('答辩评分表-教师4'!H75&lt;&gt;0,1,0)+IF('答辩评分表-教师5'!H75&lt;&gt;0,1,0)+IF('答辩评分表-教师6'!H75&lt;&gt;0,1,0))*汇总表!$G$2,"")</f>
        <v/>
      </c>
      <c r="I75" s="28" t="str">
        <f>IFERROR(IFERROR(VLOOKUP(实习单位鉴定!I75,计分表!$A$1:$B$5,2,FALSE),0)*汇总表!$E$2+IFERROR(VLOOKUP(实习指导鉴定!I75,计分表!$A$1:$B$5,2,FALSE),0)*汇总表!$F$2+(IFERROR(VLOOKUP('答辩评分表-教师1'!I75,计分表!$A$1:$B$5,2,FALSE),0)+IFERROR(VLOOKUP('答辩评分表-教师2'!I75,计分表!$A$1:$B$5,2,FALSE),0)+IFERROR(VLOOKUP('答辩评分表-教师3'!I75,计分表!$A$1:$B$5,2,FALSE),0)+IFERROR(VLOOKUP('答辩评分表-教师4'!I75,计分表!$A$1:$B$5,2,FALSE),0)+IFERROR(VLOOKUP('答辩评分表-教师5'!I75,计分表!$A$1:$B$5,2,FALSE),0)+IFERROR(VLOOKUP('答辩评分表-教师6'!I75,计分表!$A$1:$B$5,2,FALSE),0))/(IF('答辩评分表-教师1'!I75&lt;&gt;0,1,0)+IF('答辩评分表-教师2'!I75&lt;&gt;0,1,0)+IF('答辩评分表-教师3'!I75&lt;&gt;0,1,0)+IF('答辩评分表-教师4'!I75&lt;&gt;0,1,0)+IF('答辩评分表-教师5'!I75&lt;&gt;0,1,0)+IF('答辩评分表-教师6'!I75&lt;&gt;0,1,0))*汇总表!$G$2,"")</f>
        <v/>
      </c>
    </row>
    <row r="76" spans="1:9" x14ac:dyDescent="0.2">
      <c r="A76" s="28">
        <f>实习单位鉴定!A76</f>
        <v>73</v>
      </c>
      <c r="B76" s="28" t="str">
        <f>IF(实习单位鉴定!B76&lt;&gt;"",实习单位鉴定!B76,"")</f>
        <v>1703011015</v>
      </c>
      <c r="C76" s="28" t="str">
        <f>实习单位鉴定!C76</f>
        <v>陈康乐</v>
      </c>
      <c r="D76" s="28" t="str">
        <f>实习单位鉴定!D76</f>
        <v>年福东</v>
      </c>
      <c r="E76" s="28" t="str">
        <f>IFERROR(IFERROR(VLOOKUP(实习单位鉴定!E76,计分表!$A$1:$B$5,2,FALSE),0)*汇总表!$E$2+IFERROR(VLOOKUP(实习指导鉴定!E76,计分表!$A$1:$B$5,2,FALSE),0)*汇总表!$F$2+(IFERROR(VLOOKUP('答辩评分表-教师1'!E76,计分表!$A$1:$B$5,2,FALSE),0)+IFERROR(VLOOKUP('答辩评分表-教师2'!E76,计分表!$A$1:$B$5,2,FALSE),0)+IFERROR(VLOOKUP('答辩评分表-教师3'!E76,计分表!$A$1:$B$5,2,FALSE),0)+IFERROR(VLOOKUP('答辩评分表-教师4'!E76,计分表!$A$1:$B$5,2,FALSE),0)+IFERROR(VLOOKUP('答辩评分表-教师5'!E76,计分表!$A$1:$B$5,2,FALSE),0)+IFERROR(VLOOKUP('答辩评分表-教师6'!E76,计分表!$A$1:$B$5,2,FALSE),0))/(IF('答辩评分表-教师1'!E76&lt;&gt;0,1,0)+IF('答辩评分表-教师2'!E76&lt;&gt;0,1,0)+IF('答辩评分表-教师3'!E76&lt;&gt;0,1,0)+IF('答辩评分表-教师4'!E76&lt;&gt;0,1,0)+IF('答辩评分表-教师5'!E76&lt;&gt;0,1,0)+IF('答辩评分表-教师6'!E76&lt;&gt;0,1,0))*汇总表!$G$2,"")</f>
        <v/>
      </c>
      <c r="F76" s="28" t="str">
        <f>IFERROR(IFERROR(VLOOKUP(实习单位鉴定!F76,计分表!$A$1:$B$5,2,FALSE),0)*汇总表!$E$2+IFERROR(VLOOKUP(实习指导鉴定!F76,计分表!$A$1:$B$5,2,FALSE),0)*汇总表!$F$2+(IFERROR(VLOOKUP('答辩评分表-教师1'!F76,计分表!$A$1:$B$5,2,FALSE),0)+IFERROR(VLOOKUP('答辩评分表-教师2'!F76,计分表!$A$1:$B$5,2,FALSE),0)+IFERROR(VLOOKUP('答辩评分表-教师3'!F76,计分表!$A$1:$B$5,2,FALSE),0)+IFERROR(VLOOKUP('答辩评分表-教师4'!F76,计分表!$A$1:$B$5,2,FALSE),0)+IFERROR(VLOOKUP('答辩评分表-教师5'!F76,计分表!$A$1:$B$5,2,FALSE),0)+IFERROR(VLOOKUP('答辩评分表-教师6'!F76,计分表!$A$1:$B$5,2,FALSE),0))/(IF('答辩评分表-教师1'!F76&lt;&gt;0,1,0)+IF('答辩评分表-教师2'!F76&lt;&gt;0,1,0)+IF('答辩评分表-教师3'!F76&lt;&gt;0,1,0)+IF('答辩评分表-教师4'!F76&lt;&gt;0,1,0)+IF('答辩评分表-教师5'!F76&lt;&gt;0,1,0)+IF('答辩评分表-教师6'!F76&lt;&gt;0,1,0))*汇总表!$G$2,"")</f>
        <v/>
      </c>
      <c r="G76" s="28" t="str">
        <f>IFERROR(IFERROR(VLOOKUP(实习单位鉴定!G76,计分表!$A$1:$B$5,2,FALSE),0)*汇总表!$E$2+IFERROR(VLOOKUP(实习指导鉴定!G76,计分表!$A$1:$B$5,2,FALSE),0)*汇总表!$F$2+(IFERROR(VLOOKUP('答辩评分表-教师1'!G76,计分表!$A$1:$B$5,2,FALSE),0)+IFERROR(VLOOKUP('答辩评分表-教师2'!G76,计分表!$A$1:$B$5,2,FALSE),0)+IFERROR(VLOOKUP('答辩评分表-教师3'!G76,计分表!$A$1:$B$5,2,FALSE),0)+IFERROR(VLOOKUP('答辩评分表-教师4'!G76,计分表!$A$1:$B$5,2,FALSE),0)+IFERROR(VLOOKUP('答辩评分表-教师5'!G76,计分表!$A$1:$B$5,2,FALSE),0)+IFERROR(VLOOKUP('答辩评分表-教师6'!G76,计分表!$A$1:$B$5,2,FALSE),0))/(IF('答辩评分表-教师1'!G76&lt;&gt;0,1,0)+IF('答辩评分表-教师2'!G76&lt;&gt;0,1,0)+IF('答辩评分表-教师3'!G76&lt;&gt;0,1,0)+IF('答辩评分表-教师4'!G76&lt;&gt;0,1,0)+IF('答辩评分表-教师5'!G76&lt;&gt;0,1,0)+IF('答辩评分表-教师6'!G76&lt;&gt;0,1,0))*汇总表!$G$2,"")</f>
        <v/>
      </c>
      <c r="H76" s="28" t="str">
        <f>IFERROR(IFERROR(VLOOKUP(实习单位鉴定!H76,计分表!$A$1:$B$5,2,FALSE),0)*汇总表!$E$2+IFERROR(VLOOKUP(实习指导鉴定!H76,计分表!$A$1:$B$5,2,FALSE),0)*汇总表!$F$2+(IFERROR(VLOOKUP('答辩评分表-教师1'!H76,计分表!$A$1:$B$5,2,FALSE),0)+IFERROR(VLOOKUP('答辩评分表-教师2'!H76,计分表!$A$1:$B$5,2,FALSE),0)+IFERROR(VLOOKUP('答辩评分表-教师3'!H76,计分表!$A$1:$B$5,2,FALSE),0)+IFERROR(VLOOKUP('答辩评分表-教师4'!H76,计分表!$A$1:$B$5,2,FALSE),0)+IFERROR(VLOOKUP('答辩评分表-教师5'!H76,计分表!$A$1:$B$5,2,FALSE),0)+IFERROR(VLOOKUP('答辩评分表-教师6'!H76,计分表!$A$1:$B$5,2,FALSE),0))/(IF('答辩评分表-教师1'!H76&lt;&gt;0,1,0)+IF('答辩评分表-教师2'!H76&lt;&gt;0,1,0)+IF('答辩评分表-教师3'!H76&lt;&gt;0,1,0)+IF('答辩评分表-教师4'!H76&lt;&gt;0,1,0)+IF('答辩评分表-教师5'!H76&lt;&gt;0,1,0)+IF('答辩评分表-教师6'!H76&lt;&gt;0,1,0))*汇总表!$G$2,"")</f>
        <v/>
      </c>
      <c r="I76" s="28" t="str">
        <f>IFERROR(IFERROR(VLOOKUP(实习单位鉴定!I76,计分表!$A$1:$B$5,2,FALSE),0)*汇总表!$E$2+IFERROR(VLOOKUP(实习指导鉴定!I76,计分表!$A$1:$B$5,2,FALSE),0)*汇总表!$F$2+(IFERROR(VLOOKUP('答辩评分表-教师1'!I76,计分表!$A$1:$B$5,2,FALSE),0)+IFERROR(VLOOKUP('答辩评分表-教师2'!I76,计分表!$A$1:$B$5,2,FALSE),0)+IFERROR(VLOOKUP('答辩评分表-教师3'!I76,计分表!$A$1:$B$5,2,FALSE),0)+IFERROR(VLOOKUP('答辩评分表-教师4'!I76,计分表!$A$1:$B$5,2,FALSE),0)+IFERROR(VLOOKUP('答辩评分表-教师5'!I76,计分表!$A$1:$B$5,2,FALSE),0)+IFERROR(VLOOKUP('答辩评分表-教师6'!I76,计分表!$A$1:$B$5,2,FALSE),0))/(IF('答辩评分表-教师1'!I76&lt;&gt;0,1,0)+IF('答辩评分表-教师2'!I76&lt;&gt;0,1,0)+IF('答辩评分表-教师3'!I76&lt;&gt;0,1,0)+IF('答辩评分表-教师4'!I76&lt;&gt;0,1,0)+IF('答辩评分表-教师5'!I76&lt;&gt;0,1,0)+IF('答辩评分表-教师6'!I76&lt;&gt;0,1,0))*汇总表!$G$2,"")</f>
        <v/>
      </c>
    </row>
    <row r="77" spans="1:9" x14ac:dyDescent="0.2">
      <c r="A77" s="28">
        <f>实习单位鉴定!A77</f>
        <v>74</v>
      </c>
      <c r="B77" s="28" t="str">
        <f>IF(实习单位鉴定!B77&lt;&gt;"",实习单位鉴定!B77,"")</f>
        <v>1706011009</v>
      </c>
      <c r="C77" s="28" t="str">
        <f>实习单位鉴定!C77</f>
        <v>盛文凯</v>
      </c>
      <c r="D77" s="28" t="str">
        <f>实习单位鉴定!D77</f>
        <v>年福东</v>
      </c>
      <c r="E77" s="28" t="str">
        <f>IFERROR(IFERROR(VLOOKUP(实习单位鉴定!E77,计分表!$A$1:$B$5,2,FALSE),0)*汇总表!$E$2+IFERROR(VLOOKUP(实习指导鉴定!E77,计分表!$A$1:$B$5,2,FALSE),0)*汇总表!$F$2+(IFERROR(VLOOKUP('答辩评分表-教师1'!E77,计分表!$A$1:$B$5,2,FALSE),0)+IFERROR(VLOOKUP('答辩评分表-教师2'!E77,计分表!$A$1:$B$5,2,FALSE),0)+IFERROR(VLOOKUP('答辩评分表-教师3'!E77,计分表!$A$1:$B$5,2,FALSE),0)+IFERROR(VLOOKUP('答辩评分表-教师4'!E77,计分表!$A$1:$B$5,2,FALSE),0)+IFERROR(VLOOKUP('答辩评分表-教师5'!E77,计分表!$A$1:$B$5,2,FALSE),0)+IFERROR(VLOOKUP('答辩评分表-教师6'!E77,计分表!$A$1:$B$5,2,FALSE),0))/(IF('答辩评分表-教师1'!E77&lt;&gt;0,1,0)+IF('答辩评分表-教师2'!E77&lt;&gt;0,1,0)+IF('答辩评分表-教师3'!E77&lt;&gt;0,1,0)+IF('答辩评分表-教师4'!E77&lt;&gt;0,1,0)+IF('答辩评分表-教师5'!E77&lt;&gt;0,1,0)+IF('答辩评分表-教师6'!E77&lt;&gt;0,1,0))*汇总表!$G$2,"")</f>
        <v/>
      </c>
      <c r="F77" s="28" t="str">
        <f>IFERROR(IFERROR(VLOOKUP(实习单位鉴定!F77,计分表!$A$1:$B$5,2,FALSE),0)*汇总表!$E$2+IFERROR(VLOOKUP(实习指导鉴定!F77,计分表!$A$1:$B$5,2,FALSE),0)*汇总表!$F$2+(IFERROR(VLOOKUP('答辩评分表-教师1'!F77,计分表!$A$1:$B$5,2,FALSE),0)+IFERROR(VLOOKUP('答辩评分表-教师2'!F77,计分表!$A$1:$B$5,2,FALSE),0)+IFERROR(VLOOKUP('答辩评分表-教师3'!F77,计分表!$A$1:$B$5,2,FALSE),0)+IFERROR(VLOOKUP('答辩评分表-教师4'!F77,计分表!$A$1:$B$5,2,FALSE),0)+IFERROR(VLOOKUP('答辩评分表-教师5'!F77,计分表!$A$1:$B$5,2,FALSE),0)+IFERROR(VLOOKUP('答辩评分表-教师6'!F77,计分表!$A$1:$B$5,2,FALSE),0))/(IF('答辩评分表-教师1'!F77&lt;&gt;0,1,0)+IF('答辩评分表-教师2'!F77&lt;&gt;0,1,0)+IF('答辩评分表-教师3'!F77&lt;&gt;0,1,0)+IF('答辩评分表-教师4'!F77&lt;&gt;0,1,0)+IF('答辩评分表-教师5'!F77&lt;&gt;0,1,0)+IF('答辩评分表-教师6'!F77&lt;&gt;0,1,0))*汇总表!$G$2,"")</f>
        <v/>
      </c>
      <c r="G77" s="28" t="str">
        <f>IFERROR(IFERROR(VLOOKUP(实习单位鉴定!G77,计分表!$A$1:$B$5,2,FALSE),0)*汇总表!$E$2+IFERROR(VLOOKUP(实习指导鉴定!G77,计分表!$A$1:$B$5,2,FALSE),0)*汇总表!$F$2+(IFERROR(VLOOKUP('答辩评分表-教师1'!G77,计分表!$A$1:$B$5,2,FALSE),0)+IFERROR(VLOOKUP('答辩评分表-教师2'!G77,计分表!$A$1:$B$5,2,FALSE),0)+IFERROR(VLOOKUP('答辩评分表-教师3'!G77,计分表!$A$1:$B$5,2,FALSE),0)+IFERROR(VLOOKUP('答辩评分表-教师4'!G77,计分表!$A$1:$B$5,2,FALSE),0)+IFERROR(VLOOKUP('答辩评分表-教师5'!G77,计分表!$A$1:$B$5,2,FALSE),0)+IFERROR(VLOOKUP('答辩评分表-教师6'!G77,计分表!$A$1:$B$5,2,FALSE),0))/(IF('答辩评分表-教师1'!G77&lt;&gt;0,1,0)+IF('答辩评分表-教师2'!G77&lt;&gt;0,1,0)+IF('答辩评分表-教师3'!G77&lt;&gt;0,1,0)+IF('答辩评分表-教师4'!G77&lt;&gt;0,1,0)+IF('答辩评分表-教师5'!G77&lt;&gt;0,1,0)+IF('答辩评分表-教师6'!G77&lt;&gt;0,1,0))*汇总表!$G$2,"")</f>
        <v/>
      </c>
      <c r="H77" s="28" t="str">
        <f>IFERROR(IFERROR(VLOOKUP(实习单位鉴定!H77,计分表!$A$1:$B$5,2,FALSE),0)*汇总表!$E$2+IFERROR(VLOOKUP(实习指导鉴定!H77,计分表!$A$1:$B$5,2,FALSE),0)*汇总表!$F$2+(IFERROR(VLOOKUP('答辩评分表-教师1'!H77,计分表!$A$1:$B$5,2,FALSE),0)+IFERROR(VLOOKUP('答辩评分表-教师2'!H77,计分表!$A$1:$B$5,2,FALSE),0)+IFERROR(VLOOKUP('答辩评分表-教师3'!H77,计分表!$A$1:$B$5,2,FALSE),0)+IFERROR(VLOOKUP('答辩评分表-教师4'!H77,计分表!$A$1:$B$5,2,FALSE),0)+IFERROR(VLOOKUP('答辩评分表-教师5'!H77,计分表!$A$1:$B$5,2,FALSE),0)+IFERROR(VLOOKUP('答辩评分表-教师6'!H77,计分表!$A$1:$B$5,2,FALSE),0))/(IF('答辩评分表-教师1'!H77&lt;&gt;0,1,0)+IF('答辩评分表-教师2'!H77&lt;&gt;0,1,0)+IF('答辩评分表-教师3'!H77&lt;&gt;0,1,0)+IF('答辩评分表-教师4'!H77&lt;&gt;0,1,0)+IF('答辩评分表-教师5'!H77&lt;&gt;0,1,0)+IF('答辩评分表-教师6'!H77&lt;&gt;0,1,0))*汇总表!$G$2,"")</f>
        <v/>
      </c>
      <c r="I77" s="28" t="str">
        <f>IFERROR(IFERROR(VLOOKUP(实习单位鉴定!I77,计分表!$A$1:$B$5,2,FALSE),0)*汇总表!$E$2+IFERROR(VLOOKUP(实习指导鉴定!I77,计分表!$A$1:$B$5,2,FALSE),0)*汇总表!$F$2+(IFERROR(VLOOKUP('答辩评分表-教师1'!I77,计分表!$A$1:$B$5,2,FALSE),0)+IFERROR(VLOOKUP('答辩评分表-教师2'!I77,计分表!$A$1:$B$5,2,FALSE),0)+IFERROR(VLOOKUP('答辩评分表-教师3'!I77,计分表!$A$1:$B$5,2,FALSE),0)+IFERROR(VLOOKUP('答辩评分表-教师4'!I77,计分表!$A$1:$B$5,2,FALSE),0)+IFERROR(VLOOKUP('答辩评分表-教师5'!I77,计分表!$A$1:$B$5,2,FALSE),0)+IFERROR(VLOOKUP('答辩评分表-教师6'!I77,计分表!$A$1:$B$5,2,FALSE),0))/(IF('答辩评分表-教师1'!I77&lt;&gt;0,1,0)+IF('答辩评分表-教师2'!I77&lt;&gt;0,1,0)+IF('答辩评分表-教师3'!I77&lt;&gt;0,1,0)+IF('答辩评分表-教师4'!I77&lt;&gt;0,1,0)+IF('答辩评分表-教师5'!I77&lt;&gt;0,1,0)+IF('答辩评分表-教师6'!I77&lt;&gt;0,1,0))*汇总表!$G$2,"")</f>
        <v/>
      </c>
    </row>
    <row r="78" spans="1:9" x14ac:dyDescent="0.2">
      <c r="A78" s="28">
        <f>实习单位鉴定!A78</f>
        <v>75</v>
      </c>
      <c r="B78" s="28" t="str">
        <f>IF(实习单位鉴定!B78&lt;&gt;"",实习单位鉴定!B78,"")</f>
        <v>1706011010</v>
      </c>
      <c r="C78" s="28" t="str">
        <f>实习单位鉴定!C78</f>
        <v>杨耀军</v>
      </c>
      <c r="D78" s="28" t="str">
        <f>实习单位鉴定!D78</f>
        <v>年福东</v>
      </c>
      <c r="E78" s="28" t="str">
        <f>IFERROR(IFERROR(VLOOKUP(实习单位鉴定!E78,计分表!$A$1:$B$5,2,FALSE),0)*汇总表!$E$2+IFERROR(VLOOKUP(实习指导鉴定!E78,计分表!$A$1:$B$5,2,FALSE),0)*汇总表!$F$2+(IFERROR(VLOOKUP('答辩评分表-教师1'!E78,计分表!$A$1:$B$5,2,FALSE),0)+IFERROR(VLOOKUP('答辩评分表-教师2'!E78,计分表!$A$1:$B$5,2,FALSE),0)+IFERROR(VLOOKUP('答辩评分表-教师3'!E78,计分表!$A$1:$B$5,2,FALSE),0)+IFERROR(VLOOKUP('答辩评分表-教师4'!E78,计分表!$A$1:$B$5,2,FALSE),0)+IFERROR(VLOOKUP('答辩评分表-教师5'!E78,计分表!$A$1:$B$5,2,FALSE),0)+IFERROR(VLOOKUP('答辩评分表-教师6'!E78,计分表!$A$1:$B$5,2,FALSE),0))/(IF('答辩评分表-教师1'!E78&lt;&gt;0,1,0)+IF('答辩评分表-教师2'!E78&lt;&gt;0,1,0)+IF('答辩评分表-教师3'!E78&lt;&gt;0,1,0)+IF('答辩评分表-教师4'!E78&lt;&gt;0,1,0)+IF('答辩评分表-教师5'!E78&lt;&gt;0,1,0)+IF('答辩评分表-教师6'!E78&lt;&gt;0,1,0))*汇总表!$G$2,"")</f>
        <v/>
      </c>
      <c r="F78" s="28" t="str">
        <f>IFERROR(IFERROR(VLOOKUP(实习单位鉴定!F78,计分表!$A$1:$B$5,2,FALSE),0)*汇总表!$E$2+IFERROR(VLOOKUP(实习指导鉴定!F78,计分表!$A$1:$B$5,2,FALSE),0)*汇总表!$F$2+(IFERROR(VLOOKUP('答辩评分表-教师1'!F78,计分表!$A$1:$B$5,2,FALSE),0)+IFERROR(VLOOKUP('答辩评分表-教师2'!F78,计分表!$A$1:$B$5,2,FALSE),0)+IFERROR(VLOOKUP('答辩评分表-教师3'!F78,计分表!$A$1:$B$5,2,FALSE),0)+IFERROR(VLOOKUP('答辩评分表-教师4'!F78,计分表!$A$1:$B$5,2,FALSE),0)+IFERROR(VLOOKUP('答辩评分表-教师5'!F78,计分表!$A$1:$B$5,2,FALSE),0)+IFERROR(VLOOKUP('答辩评分表-教师6'!F78,计分表!$A$1:$B$5,2,FALSE),0))/(IF('答辩评分表-教师1'!F78&lt;&gt;0,1,0)+IF('答辩评分表-教师2'!F78&lt;&gt;0,1,0)+IF('答辩评分表-教师3'!F78&lt;&gt;0,1,0)+IF('答辩评分表-教师4'!F78&lt;&gt;0,1,0)+IF('答辩评分表-教师5'!F78&lt;&gt;0,1,0)+IF('答辩评分表-教师6'!F78&lt;&gt;0,1,0))*汇总表!$G$2,"")</f>
        <v/>
      </c>
      <c r="G78" s="28" t="str">
        <f>IFERROR(IFERROR(VLOOKUP(实习单位鉴定!G78,计分表!$A$1:$B$5,2,FALSE),0)*汇总表!$E$2+IFERROR(VLOOKUP(实习指导鉴定!G78,计分表!$A$1:$B$5,2,FALSE),0)*汇总表!$F$2+(IFERROR(VLOOKUP('答辩评分表-教师1'!G78,计分表!$A$1:$B$5,2,FALSE),0)+IFERROR(VLOOKUP('答辩评分表-教师2'!G78,计分表!$A$1:$B$5,2,FALSE),0)+IFERROR(VLOOKUP('答辩评分表-教师3'!G78,计分表!$A$1:$B$5,2,FALSE),0)+IFERROR(VLOOKUP('答辩评分表-教师4'!G78,计分表!$A$1:$B$5,2,FALSE),0)+IFERROR(VLOOKUP('答辩评分表-教师5'!G78,计分表!$A$1:$B$5,2,FALSE),0)+IFERROR(VLOOKUP('答辩评分表-教师6'!G78,计分表!$A$1:$B$5,2,FALSE),0))/(IF('答辩评分表-教师1'!G78&lt;&gt;0,1,0)+IF('答辩评分表-教师2'!G78&lt;&gt;0,1,0)+IF('答辩评分表-教师3'!G78&lt;&gt;0,1,0)+IF('答辩评分表-教师4'!G78&lt;&gt;0,1,0)+IF('答辩评分表-教师5'!G78&lt;&gt;0,1,0)+IF('答辩评分表-教师6'!G78&lt;&gt;0,1,0))*汇总表!$G$2,"")</f>
        <v/>
      </c>
      <c r="H78" s="28" t="str">
        <f>IFERROR(IFERROR(VLOOKUP(实习单位鉴定!H78,计分表!$A$1:$B$5,2,FALSE),0)*汇总表!$E$2+IFERROR(VLOOKUP(实习指导鉴定!H78,计分表!$A$1:$B$5,2,FALSE),0)*汇总表!$F$2+(IFERROR(VLOOKUP('答辩评分表-教师1'!H78,计分表!$A$1:$B$5,2,FALSE),0)+IFERROR(VLOOKUP('答辩评分表-教师2'!H78,计分表!$A$1:$B$5,2,FALSE),0)+IFERROR(VLOOKUP('答辩评分表-教师3'!H78,计分表!$A$1:$B$5,2,FALSE),0)+IFERROR(VLOOKUP('答辩评分表-教师4'!H78,计分表!$A$1:$B$5,2,FALSE),0)+IFERROR(VLOOKUP('答辩评分表-教师5'!H78,计分表!$A$1:$B$5,2,FALSE),0)+IFERROR(VLOOKUP('答辩评分表-教师6'!H78,计分表!$A$1:$B$5,2,FALSE),0))/(IF('答辩评分表-教师1'!H78&lt;&gt;0,1,0)+IF('答辩评分表-教师2'!H78&lt;&gt;0,1,0)+IF('答辩评分表-教师3'!H78&lt;&gt;0,1,0)+IF('答辩评分表-教师4'!H78&lt;&gt;0,1,0)+IF('答辩评分表-教师5'!H78&lt;&gt;0,1,0)+IF('答辩评分表-教师6'!H78&lt;&gt;0,1,0))*汇总表!$G$2,"")</f>
        <v/>
      </c>
      <c r="I78" s="28" t="str">
        <f>IFERROR(IFERROR(VLOOKUP(实习单位鉴定!I78,计分表!$A$1:$B$5,2,FALSE),0)*汇总表!$E$2+IFERROR(VLOOKUP(实习指导鉴定!I78,计分表!$A$1:$B$5,2,FALSE),0)*汇总表!$F$2+(IFERROR(VLOOKUP('答辩评分表-教师1'!I78,计分表!$A$1:$B$5,2,FALSE),0)+IFERROR(VLOOKUP('答辩评分表-教师2'!I78,计分表!$A$1:$B$5,2,FALSE),0)+IFERROR(VLOOKUP('答辩评分表-教师3'!I78,计分表!$A$1:$B$5,2,FALSE),0)+IFERROR(VLOOKUP('答辩评分表-教师4'!I78,计分表!$A$1:$B$5,2,FALSE),0)+IFERROR(VLOOKUP('答辩评分表-教师5'!I78,计分表!$A$1:$B$5,2,FALSE),0)+IFERROR(VLOOKUP('答辩评分表-教师6'!I78,计分表!$A$1:$B$5,2,FALSE),0))/(IF('答辩评分表-教师1'!I78&lt;&gt;0,1,0)+IF('答辩评分表-教师2'!I78&lt;&gt;0,1,0)+IF('答辩评分表-教师3'!I78&lt;&gt;0,1,0)+IF('答辩评分表-教师4'!I78&lt;&gt;0,1,0)+IF('答辩评分表-教师5'!I78&lt;&gt;0,1,0)+IF('答辩评分表-教师6'!I78&lt;&gt;0,1,0))*汇总表!$G$2,"")</f>
        <v/>
      </c>
    </row>
    <row r="79" spans="1:9" x14ac:dyDescent="0.2">
      <c r="A79" s="28">
        <f>实习单位鉴定!A79</f>
        <v>76</v>
      </c>
      <c r="B79" s="28" t="str">
        <f>IF(实习单位鉴定!B79&lt;&gt;"",实习单位鉴定!B79,"")</f>
        <v>1702011002</v>
      </c>
      <c r="C79" s="28" t="str">
        <f>实习单位鉴定!C79</f>
        <v>马超坤</v>
      </c>
      <c r="D79" s="28" t="str">
        <f>实习单位鉴定!D79</f>
        <v>秦强</v>
      </c>
      <c r="E79" s="28" t="str">
        <f>IFERROR(IFERROR(VLOOKUP(实习单位鉴定!E79,计分表!$A$1:$B$5,2,FALSE),0)*汇总表!$E$2+IFERROR(VLOOKUP(实习指导鉴定!E79,计分表!$A$1:$B$5,2,FALSE),0)*汇总表!$F$2+(IFERROR(VLOOKUP('答辩评分表-教师1'!E79,计分表!$A$1:$B$5,2,FALSE),0)+IFERROR(VLOOKUP('答辩评分表-教师2'!E79,计分表!$A$1:$B$5,2,FALSE),0)+IFERROR(VLOOKUP('答辩评分表-教师3'!E79,计分表!$A$1:$B$5,2,FALSE),0)+IFERROR(VLOOKUP('答辩评分表-教师4'!E79,计分表!$A$1:$B$5,2,FALSE),0)+IFERROR(VLOOKUP('答辩评分表-教师5'!E79,计分表!$A$1:$B$5,2,FALSE),0)+IFERROR(VLOOKUP('答辩评分表-教师6'!E79,计分表!$A$1:$B$5,2,FALSE),0))/(IF('答辩评分表-教师1'!E79&lt;&gt;0,1,0)+IF('答辩评分表-教师2'!E79&lt;&gt;0,1,0)+IF('答辩评分表-教师3'!E79&lt;&gt;0,1,0)+IF('答辩评分表-教师4'!E79&lt;&gt;0,1,0)+IF('答辩评分表-教师5'!E79&lt;&gt;0,1,0)+IF('答辩评分表-教师6'!E79&lt;&gt;0,1,0))*汇总表!$G$2,"")</f>
        <v/>
      </c>
      <c r="F79" s="28" t="str">
        <f>IFERROR(IFERROR(VLOOKUP(实习单位鉴定!F79,计分表!$A$1:$B$5,2,FALSE),0)*汇总表!$E$2+IFERROR(VLOOKUP(实习指导鉴定!F79,计分表!$A$1:$B$5,2,FALSE),0)*汇总表!$F$2+(IFERROR(VLOOKUP('答辩评分表-教师1'!F79,计分表!$A$1:$B$5,2,FALSE),0)+IFERROR(VLOOKUP('答辩评分表-教师2'!F79,计分表!$A$1:$B$5,2,FALSE),0)+IFERROR(VLOOKUP('答辩评分表-教师3'!F79,计分表!$A$1:$B$5,2,FALSE),0)+IFERROR(VLOOKUP('答辩评分表-教师4'!F79,计分表!$A$1:$B$5,2,FALSE),0)+IFERROR(VLOOKUP('答辩评分表-教师5'!F79,计分表!$A$1:$B$5,2,FALSE),0)+IFERROR(VLOOKUP('答辩评分表-教师6'!F79,计分表!$A$1:$B$5,2,FALSE),0))/(IF('答辩评分表-教师1'!F79&lt;&gt;0,1,0)+IF('答辩评分表-教师2'!F79&lt;&gt;0,1,0)+IF('答辩评分表-教师3'!F79&lt;&gt;0,1,0)+IF('答辩评分表-教师4'!F79&lt;&gt;0,1,0)+IF('答辩评分表-教师5'!F79&lt;&gt;0,1,0)+IF('答辩评分表-教师6'!F79&lt;&gt;0,1,0))*汇总表!$G$2,"")</f>
        <v/>
      </c>
      <c r="G79" s="28" t="str">
        <f>IFERROR(IFERROR(VLOOKUP(实习单位鉴定!G79,计分表!$A$1:$B$5,2,FALSE),0)*汇总表!$E$2+IFERROR(VLOOKUP(实习指导鉴定!G79,计分表!$A$1:$B$5,2,FALSE),0)*汇总表!$F$2+(IFERROR(VLOOKUP('答辩评分表-教师1'!G79,计分表!$A$1:$B$5,2,FALSE),0)+IFERROR(VLOOKUP('答辩评分表-教师2'!G79,计分表!$A$1:$B$5,2,FALSE),0)+IFERROR(VLOOKUP('答辩评分表-教师3'!G79,计分表!$A$1:$B$5,2,FALSE),0)+IFERROR(VLOOKUP('答辩评分表-教师4'!G79,计分表!$A$1:$B$5,2,FALSE),0)+IFERROR(VLOOKUP('答辩评分表-教师5'!G79,计分表!$A$1:$B$5,2,FALSE),0)+IFERROR(VLOOKUP('答辩评分表-教师6'!G79,计分表!$A$1:$B$5,2,FALSE),0))/(IF('答辩评分表-教师1'!G79&lt;&gt;0,1,0)+IF('答辩评分表-教师2'!G79&lt;&gt;0,1,0)+IF('答辩评分表-教师3'!G79&lt;&gt;0,1,0)+IF('答辩评分表-教师4'!G79&lt;&gt;0,1,0)+IF('答辩评分表-教师5'!G79&lt;&gt;0,1,0)+IF('答辩评分表-教师6'!G79&lt;&gt;0,1,0))*汇总表!$G$2,"")</f>
        <v/>
      </c>
      <c r="H79" s="28" t="str">
        <f>IFERROR(IFERROR(VLOOKUP(实习单位鉴定!H79,计分表!$A$1:$B$5,2,FALSE),0)*汇总表!$E$2+IFERROR(VLOOKUP(实习指导鉴定!H79,计分表!$A$1:$B$5,2,FALSE),0)*汇总表!$F$2+(IFERROR(VLOOKUP('答辩评分表-教师1'!H79,计分表!$A$1:$B$5,2,FALSE),0)+IFERROR(VLOOKUP('答辩评分表-教师2'!H79,计分表!$A$1:$B$5,2,FALSE),0)+IFERROR(VLOOKUP('答辩评分表-教师3'!H79,计分表!$A$1:$B$5,2,FALSE),0)+IFERROR(VLOOKUP('答辩评分表-教师4'!H79,计分表!$A$1:$B$5,2,FALSE),0)+IFERROR(VLOOKUP('答辩评分表-教师5'!H79,计分表!$A$1:$B$5,2,FALSE),0)+IFERROR(VLOOKUP('答辩评分表-教师6'!H79,计分表!$A$1:$B$5,2,FALSE),0))/(IF('答辩评分表-教师1'!H79&lt;&gt;0,1,0)+IF('答辩评分表-教师2'!H79&lt;&gt;0,1,0)+IF('答辩评分表-教师3'!H79&lt;&gt;0,1,0)+IF('答辩评分表-教师4'!H79&lt;&gt;0,1,0)+IF('答辩评分表-教师5'!H79&lt;&gt;0,1,0)+IF('答辩评分表-教师6'!H79&lt;&gt;0,1,0))*汇总表!$G$2,"")</f>
        <v/>
      </c>
      <c r="I79" s="28" t="str">
        <f>IFERROR(IFERROR(VLOOKUP(实习单位鉴定!I79,计分表!$A$1:$B$5,2,FALSE),0)*汇总表!$E$2+IFERROR(VLOOKUP(实习指导鉴定!I79,计分表!$A$1:$B$5,2,FALSE),0)*汇总表!$F$2+(IFERROR(VLOOKUP('答辩评分表-教师1'!I79,计分表!$A$1:$B$5,2,FALSE),0)+IFERROR(VLOOKUP('答辩评分表-教师2'!I79,计分表!$A$1:$B$5,2,FALSE),0)+IFERROR(VLOOKUP('答辩评分表-教师3'!I79,计分表!$A$1:$B$5,2,FALSE),0)+IFERROR(VLOOKUP('答辩评分表-教师4'!I79,计分表!$A$1:$B$5,2,FALSE),0)+IFERROR(VLOOKUP('答辩评分表-教师5'!I79,计分表!$A$1:$B$5,2,FALSE),0)+IFERROR(VLOOKUP('答辩评分表-教师6'!I79,计分表!$A$1:$B$5,2,FALSE),0))/(IF('答辩评分表-教师1'!I79&lt;&gt;0,1,0)+IF('答辩评分表-教师2'!I79&lt;&gt;0,1,0)+IF('答辩评分表-教师3'!I79&lt;&gt;0,1,0)+IF('答辩评分表-教师4'!I79&lt;&gt;0,1,0)+IF('答辩评分表-教师5'!I79&lt;&gt;0,1,0)+IF('答辩评分表-教师6'!I79&lt;&gt;0,1,0))*汇总表!$G$2,"")</f>
        <v/>
      </c>
    </row>
    <row r="80" spans="1:9" x14ac:dyDescent="0.2">
      <c r="A80" s="28">
        <f>实习单位鉴定!A80</f>
        <v>77</v>
      </c>
      <c r="B80" s="28" t="str">
        <f>IF(实习单位鉴定!B80&lt;&gt;"",实习单位鉴定!B80,"")</f>
        <v>1706012027</v>
      </c>
      <c r="C80" s="28" t="str">
        <f>实习单位鉴定!C80</f>
        <v>刘建军</v>
      </c>
      <c r="D80" s="28" t="str">
        <f>实习单位鉴定!D80</f>
        <v>秦强</v>
      </c>
      <c r="E80" s="28" t="str">
        <f>IFERROR(IFERROR(VLOOKUP(实习单位鉴定!E80,计分表!$A$1:$B$5,2,FALSE),0)*汇总表!$E$2+IFERROR(VLOOKUP(实习指导鉴定!E80,计分表!$A$1:$B$5,2,FALSE),0)*汇总表!$F$2+(IFERROR(VLOOKUP('答辩评分表-教师1'!E80,计分表!$A$1:$B$5,2,FALSE),0)+IFERROR(VLOOKUP('答辩评分表-教师2'!E80,计分表!$A$1:$B$5,2,FALSE),0)+IFERROR(VLOOKUP('答辩评分表-教师3'!E80,计分表!$A$1:$B$5,2,FALSE),0)+IFERROR(VLOOKUP('答辩评分表-教师4'!E80,计分表!$A$1:$B$5,2,FALSE),0)+IFERROR(VLOOKUP('答辩评分表-教师5'!E80,计分表!$A$1:$B$5,2,FALSE),0)+IFERROR(VLOOKUP('答辩评分表-教师6'!E80,计分表!$A$1:$B$5,2,FALSE),0))/(IF('答辩评分表-教师1'!E80&lt;&gt;0,1,0)+IF('答辩评分表-教师2'!E80&lt;&gt;0,1,0)+IF('答辩评分表-教师3'!E80&lt;&gt;0,1,0)+IF('答辩评分表-教师4'!E80&lt;&gt;0,1,0)+IF('答辩评分表-教师5'!E80&lt;&gt;0,1,0)+IF('答辩评分表-教师6'!E80&lt;&gt;0,1,0))*汇总表!$G$2,"")</f>
        <v/>
      </c>
      <c r="F80" s="28" t="str">
        <f>IFERROR(IFERROR(VLOOKUP(实习单位鉴定!F80,计分表!$A$1:$B$5,2,FALSE),0)*汇总表!$E$2+IFERROR(VLOOKUP(实习指导鉴定!F80,计分表!$A$1:$B$5,2,FALSE),0)*汇总表!$F$2+(IFERROR(VLOOKUP('答辩评分表-教师1'!F80,计分表!$A$1:$B$5,2,FALSE),0)+IFERROR(VLOOKUP('答辩评分表-教师2'!F80,计分表!$A$1:$B$5,2,FALSE),0)+IFERROR(VLOOKUP('答辩评分表-教师3'!F80,计分表!$A$1:$B$5,2,FALSE),0)+IFERROR(VLOOKUP('答辩评分表-教师4'!F80,计分表!$A$1:$B$5,2,FALSE),0)+IFERROR(VLOOKUP('答辩评分表-教师5'!F80,计分表!$A$1:$B$5,2,FALSE),0)+IFERROR(VLOOKUP('答辩评分表-教师6'!F80,计分表!$A$1:$B$5,2,FALSE),0))/(IF('答辩评分表-教师1'!F80&lt;&gt;0,1,0)+IF('答辩评分表-教师2'!F80&lt;&gt;0,1,0)+IF('答辩评分表-教师3'!F80&lt;&gt;0,1,0)+IF('答辩评分表-教师4'!F80&lt;&gt;0,1,0)+IF('答辩评分表-教师5'!F80&lt;&gt;0,1,0)+IF('答辩评分表-教师6'!F80&lt;&gt;0,1,0))*汇总表!$G$2,"")</f>
        <v/>
      </c>
      <c r="G80" s="28" t="str">
        <f>IFERROR(IFERROR(VLOOKUP(实习单位鉴定!G80,计分表!$A$1:$B$5,2,FALSE),0)*汇总表!$E$2+IFERROR(VLOOKUP(实习指导鉴定!G80,计分表!$A$1:$B$5,2,FALSE),0)*汇总表!$F$2+(IFERROR(VLOOKUP('答辩评分表-教师1'!G80,计分表!$A$1:$B$5,2,FALSE),0)+IFERROR(VLOOKUP('答辩评分表-教师2'!G80,计分表!$A$1:$B$5,2,FALSE),0)+IFERROR(VLOOKUP('答辩评分表-教师3'!G80,计分表!$A$1:$B$5,2,FALSE),0)+IFERROR(VLOOKUP('答辩评分表-教师4'!G80,计分表!$A$1:$B$5,2,FALSE),0)+IFERROR(VLOOKUP('答辩评分表-教师5'!G80,计分表!$A$1:$B$5,2,FALSE),0)+IFERROR(VLOOKUP('答辩评分表-教师6'!G80,计分表!$A$1:$B$5,2,FALSE),0))/(IF('答辩评分表-教师1'!G80&lt;&gt;0,1,0)+IF('答辩评分表-教师2'!G80&lt;&gt;0,1,0)+IF('答辩评分表-教师3'!G80&lt;&gt;0,1,0)+IF('答辩评分表-教师4'!G80&lt;&gt;0,1,0)+IF('答辩评分表-教师5'!G80&lt;&gt;0,1,0)+IF('答辩评分表-教师6'!G80&lt;&gt;0,1,0))*汇总表!$G$2,"")</f>
        <v/>
      </c>
      <c r="H80" s="28" t="str">
        <f>IFERROR(IFERROR(VLOOKUP(实习单位鉴定!H80,计分表!$A$1:$B$5,2,FALSE),0)*汇总表!$E$2+IFERROR(VLOOKUP(实习指导鉴定!H80,计分表!$A$1:$B$5,2,FALSE),0)*汇总表!$F$2+(IFERROR(VLOOKUP('答辩评分表-教师1'!H80,计分表!$A$1:$B$5,2,FALSE),0)+IFERROR(VLOOKUP('答辩评分表-教师2'!H80,计分表!$A$1:$B$5,2,FALSE),0)+IFERROR(VLOOKUP('答辩评分表-教师3'!H80,计分表!$A$1:$B$5,2,FALSE),0)+IFERROR(VLOOKUP('答辩评分表-教师4'!H80,计分表!$A$1:$B$5,2,FALSE),0)+IFERROR(VLOOKUP('答辩评分表-教师5'!H80,计分表!$A$1:$B$5,2,FALSE),0)+IFERROR(VLOOKUP('答辩评分表-教师6'!H80,计分表!$A$1:$B$5,2,FALSE),0))/(IF('答辩评分表-教师1'!H80&lt;&gt;0,1,0)+IF('答辩评分表-教师2'!H80&lt;&gt;0,1,0)+IF('答辩评分表-教师3'!H80&lt;&gt;0,1,0)+IF('答辩评分表-教师4'!H80&lt;&gt;0,1,0)+IF('答辩评分表-教师5'!H80&lt;&gt;0,1,0)+IF('答辩评分表-教师6'!H80&lt;&gt;0,1,0))*汇总表!$G$2,"")</f>
        <v/>
      </c>
      <c r="I80" s="28" t="str">
        <f>IFERROR(IFERROR(VLOOKUP(实习单位鉴定!I80,计分表!$A$1:$B$5,2,FALSE),0)*汇总表!$E$2+IFERROR(VLOOKUP(实习指导鉴定!I80,计分表!$A$1:$B$5,2,FALSE),0)*汇总表!$F$2+(IFERROR(VLOOKUP('答辩评分表-教师1'!I80,计分表!$A$1:$B$5,2,FALSE),0)+IFERROR(VLOOKUP('答辩评分表-教师2'!I80,计分表!$A$1:$B$5,2,FALSE),0)+IFERROR(VLOOKUP('答辩评分表-教师3'!I80,计分表!$A$1:$B$5,2,FALSE),0)+IFERROR(VLOOKUP('答辩评分表-教师4'!I80,计分表!$A$1:$B$5,2,FALSE),0)+IFERROR(VLOOKUP('答辩评分表-教师5'!I80,计分表!$A$1:$B$5,2,FALSE),0)+IFERROR(VLOOKUP('答辩评分表-教师6'!I80,计分表!$A$1:$B$5,2,FALSE),0))/(IF('答辩评分表-教师1'!I80&lt;&gt;0,1,0)+IF('答辩评分表-教师2'!I80&lt;&gt;0,1,0)+IF('答辩评分表-教师3'!I80&lt;&gt;0,1,0)+IF('答辩评分表-教师4'!I80&lt;&gt;0,1,0)+IF('答辩评分表-教师5'!I80&lt;&gt;0,1,0)+IF('答辩评分表-教师6'!I80&lt;&gt;0,1,0))*汇总表!$G$2,"")</f>
        <v/>
      </c>
    </row>
    <row r="81" spans="1:9" x14ac:dyDescent="0.2">
      <c r="A81" s="28">
        <f>实习单位鉴定!A81</f>
        <v>78</v>
      </c>
      <c r="B81" s="28" t="str">
        <f>IF(实习单位鉴定!B81&lt;&gt;"",实习单位鉴定!B81,"")</f>
        <v>1706012036</v>
      </c>
      <c r="C81" s="28" t="str">
        <f>实习单位鉴定!C81</f>
        <v>蒋祖辉</v>
      </c>
      <c r="D81" s="28" t="str">
        <f>实习单位鉴定!D81</f>
        <v>秦强</v>
      </c>
      <c r="E81" s="28" t="str">
        <f>IFERROR(IFERROR(VLOOKUP(实习单位鉴定!E81,计分表!$A$1:$B$5,2,FALSE),0)*汇总表!$E$2+IFERROR(VLOOKUP(实习指导鉴定!E81,计分表!$A$1:$B$5,2,FALSE),0)*汇总表!$F$2+(IFERROR(VLOOKUP('答辩评分表-教师1'!E81,计分表!$A$1:$B$5,2,FALSE),0)+IFERROR(VLOOKUP('答辩评分表-教师2'!E81,计分表!$A$1:$B$5,2,FALSE),0)+IFERROR(VLOOKUP('答辩评分表-教师3'!E81,计分表!$A$1:$B$5,2,FALSE),0)+IFERROR(VLOOKUP('答辩评分表-教师4'!E81,计分表!$A$1:$B$5,2,FALSE),0)+IFERROR(VLOOKUP('答辩评分表-教师5'!E81,计分表!$A$1:$B$5,2,FALSE),0)+IFERROR(VLOOKUP('答辩评分表-教师6'!E81,计分表!$A$1:$B$5,2,FALSE),0))/(IF('答辩评分表-教师1'!E81&lt;&gt;0,1,0)+IF('答辩评分表-教师2'!E81&lt;&gt;0,1,0)+IF('答辩评分表-教师3'!E81&lt;&gt;0,1,0)+IF('答辩评分表-教师4'!E81&lt;&gt;0,1,0)+IF('答辩评分表-教师5'!E81&lt;&gt;0,1,0)+IF('答辩评分表-教师6'!E81&lt;&gt;0,1,0))*汇总表!$G$2,"")</f>
        <v/>
      </c>
      <c r="F81" s="28" t="str">
        <f>IFERROR(IFERROR(VLOOKUP(实习单位鉴定!F81,计分表!$A$1:$B$5,2,FALSE),0)*汇总表!$E$2+IFERROR(VLOOKUP(实习指导鉴定!F81,计分表!$A$1:$B$5,2,FALSE),0)*汇总表!$F$2+(IFERROR(VLOOKUP('答辩评分表-教师1'!F81,计分表!$A$1:$B$5,2,FALSE),0)+IFERROR(VLOOKUP('答辩评分表-教师2'!F81,计分表!$A$1:$B$5,2,FALSE),0)+IFERROR(VLOOKUP('答辩评分表-教师3'!F81,计分表!$A$1:$B$5,2,FALSE),0)+IFERROR(VLOOKUP('答辩评分表-教师4'!F81,计分表!$A$1:$B$5,2,FALSE),0)+IFERROR(VLOOKUP('答辩评分表-教师5'!F81,计分表!$A$1:$B$5,2,FALSE),0)+IFERROR(VLOOKUP('答辩评分表-教师6'!F81,计分表!$A$1:$B$5,2,FALSE),0))/(IF('答辩评分表-教师1'!F81&lt;&gt;0,1,0)+IF('答辩评分表-教师2'!F81&lt;&gt;0,1,0)+IF('答辩评分表-教师3'!F81&lt;&gt;0,1,0)+IF('答辩评分表-教师4'!F81&lt;&gt;0,1,0)+IF('答辩评分表-教师5'!F81&lt;&gt;0,1,0)+IF('答辩评分表-教师6'!F81&lt;&gt;0,1,0))*汇总表!$G$2,"")</f>
        <v/>
      </c>
      <c r="G81" s="28" t="str">
        <f>IFERROR(IFERROR(VLOOKUP(实习单位鉴定!G81,计分表!$A$1:$B$5,2,FALSE),0)*汇总表!$E$2+IFERROR(VLOOKUP(实习指导鉴定!G81,计分表!$A$1:$B$5,2,FALSE),0)*汇总表!$F$2+(IFERROR(VLOOKUP('答辩评分表-教师1'!G81,计分表!$A$1:$B$5,2,FALSE),0)+IFERROR(VLOOKUP('答辩评分表-教师2'!G81,计分表!$A$1:$B$5,2,FALSE),0)+IFERROR(VLOOKUP('答辩评分表-教师3'!G81,计分表!$A$1:$B$5,2,FALSE),0)+IFERROR(VLOOKUP('答辩评分表-教师4'!G81,计分表!$A$1:$B$5,2,FALSE),0)+IFERROR(VLOOKUP('答辩评分表-教师5'!G81,计分表!$A$1:$B$5,2,FALSE),0)+IFERROR(VLOOKUP('答辩评分表-教师6'!G81,计分表!$A$1:$B$5,2,FALSE),0))/(IF('答辩评分表-教师1'!G81&lt;&gt;0,1,0)+IF('答辩评分表-教师2'!G81&lt;&gt;0,1,0)+IF('答辩评分表-教师3'!G81&lt;&gt;0,1,0)+IF('答辩评分表-教师4'!G81&lt;&gt;0,1,0)+IF('答辩评分表-教师5'!G81&lt;&gt;0,1,0)+IF('答辩评分表-教师6'!G81&lt;&gt;0,1,0))*汇总表!$G$2,"")</f>
        <v/>
      </c>
      <c r="H81" s="28" t="str">
        <f>IFERROR(IFERROR(VLOOKUP(实习单位鉴定!H81,计分表!$A$1:$B$5,2,FALSE),0)*汇总表!$E$2+IFERROR(VLOOKUP(实习指导鉴定!H81,计分表!$A$1:$B$5,2,FALSE),0)*汇总表!$F$2+(IFERROR(VLOOKUP('答辩评分表-教师1'!H81,计分表!$A$1:$B$5,2,FALSE),0)+IFERROR(VLOOKUP('答辩评分表-教师2'!H81,计分表!$A$1:$B$5,2,FALSE),0)+IFERROR(VLOOKUP('答辩评分表-教师3'!H81,计分表!$A$1:$B$5,2,FALSE),0)+IFERROR(VLOOKUP('答辩评分表-教师4'!H81,计分表!$A$1:$B$5,2,FALSE),0)+IFERROR(VLOOKUP('答辩评分表-教师5'!H81,计分表!$A$1:$B$5,2,FALSE),0)+IFERROR(VLOOKUP('答辩评分表-教师6'!H81,计分表!$A$1:$B$5,2,FALSE),0))/(IF('答辩评分表-教师1'!H81&lt;&gt;0,1,0)+IF('答辩评分表-教师2'!H81&lt;&gt;0,1,0)+IF('答辩评分表-教师3'!H81&lt;&gt;0,1,0)+IF('答辩评分表-教师4'!H81&lt;&gt;0,1,0)+IF('答辩评分表-教师5'!H81&lt;&gt;0,1,0)+IF('答辩评分表-教师6'!H81&lt;&gt;0,1,0))*汇总表!$G$2,"")</f>
        <v/>
      </c>
      <c r="I81" s="28" t="str">
        <f>IFERROR(IFERROR(VLOOKUP(实习单位鉴定!I81,计分表!$A$1:$B$5,2,FALSE),0)*汇总表!$E$2+IFERROR(VLOOKUP(实习指导鉴定!I81,计分表!$A$1:$B$5,2,FALSE),0)*汇总表!$F$2+(IFERROR(VLOOKUP('答辩评分表-教师1'!I81,计分表!$A$1:$B$5,2,FALSE),0)+IFERROR(VLOOKUP('答辩评分表-教师2'!I81,计分表!$A$1:$B$5,2,FALSE),0)+IFERROR(VLOOKUP('答辩评分表-教师3'!I81,计分表!$A$1:$B$5,2,FALSE),0)+IFERROR(VLOOKUP('答辩评分表-教师4'!I81,计分表!$A$1:$B$5,2,FALSE),0)+IFERROR(VLOOKUP('答辩评分表-教师5'!I81,计分表!$A$1:$B$5,2,FALSE),0)+IFERROR(VLOOKUP('答辩评分表-教师6'!I81,计分表!$A$1:$B$5,2,FALSE),0))/(IF('答辩评分表-教师1'!I81&lt;&gt;0,1,0)+IF('答辩评分表-教师2'!I81&lt;&gt;0,1,0)+IF('答辩评分表-教师3'!I81&lt;&gt;0,1,0)+IF('答辩评分表-教师4'!I81&lt;&gt;0,1,0)+IF('答辩评分表-教师5'!I81&lt;&gt;0,1,0)+IF('答辩评分表-教师6'!I81&lt;&gt;0,1,0))*汇总表!$G$2,"")</f>
        <v/>
      </c>
    </row>
    <row r="82" spans="1:9" x14ac:dyDescent="0.2">
      <c r="A82" s="28">
        <f>实习单位鉴定!A82</f>
        <v>79</v>
      </c>
      <c r="B82" s="28" t="str">
        <f>IF(实习单位鉴定!B82&lt;&gt;"",实习单位鉴定!B82,"")</f>
        <v>1706014008</v>
      </c>
      <c r="C82" s="28" t="str">
        <f>实习单位鉴定!C82</f>
        <v>李家乐</v>
      </c>
      <c r="D82" s="28" t="str">
        <f>实习单位鉴定!D82</f>
        <v>秦强</v>
      </c>
      <c r="E82" s="28" t="str">
        <f>IFERROR(IFERROR(VLOOKUP(实习单位鉴定!E82,计分表!$A$1:$B$5,2,FALSE),0)*汇总表!$E$2+IFERROR(VLOOKUP(实习指导鉴定!E82,计分表!$A$1:$B$5,2,FALSE),0)*汇总表!$F$2+(IFERROR(VLOOKUP('答辩评分表-教师1'!E82,计分表!$A$1:$B$5,2,FALSE),0)+IFERROR(VLOOKUP('答辩评分表-教师2'!E82,计分表!$A$1:$B$5,2,FALSE),0)+IFERROR(VLOOKUP('答辩评分表-教师3'!E82,计分表!$A$1:$B$5,2,FALSE),0)+IFERROR(VLOOKUP('答辩评分表-教师4'!E82,计分表!$A$1:$B$5,2,FALSE),0)+IFERROR(VLOOKUP('答辩评分表-教师5'!E82,计分表!$A$1:$B$5,2,FALSE),0)+IFERROR(VLOOKUP('答辩评分表-教师6'!E82,计分表!$A$1:$B$5,2,FALSE),0))/(IF('答辩评分表-教师1'!E82&lt;&gt;0,1,0)+IF('答辩评分表-教师2'!E82&lt;&gt;0,1,0)+IF('答辩评分表-教师3'!E82&lt;&gt;0,1,0)+IF('答辩评分表-教师4'!E82&lt;&gt;0,1,0)+IF('答辩评分表-教师5'!E82&lt;&gt;0,1,0)+IF('答辩评分表-教师6'!E82&lt;&gt;0,1,0))*汇总表!$G$2,"")</f>
        <v/>
      </c>
      <c r="F82" s="28" t="str">
        <f>IFERROR(IFERROR(VLOOKUP(实习单位鉴定!F82,计分表!$A$1:$B$5,2,FALSE),0)*汇总表!$E$2+IFERROR(VLOOKUP(实习指导鉴定!F82,计分表!$A$1:$B$5,2,FALSE),0)*汇总表!$F$2+(IFERROR(VLOOKUP('答辩评分表-教师1'!F82,计分表!$A$1:$B$5,2,FALSE),0)+IFERROR(VLOOKUP('答辩评分表-教师2'!F82,计分表!$A$1:$B$5,2,FALSE),0)+IFERROR(VLOOKUP('答辩评分表-教师3'!F82,计分表!$A$1:$B$5,2,FALSE),0)+IFERROR(VLOOKUP('答辩评分表-教师4'!F82,计分表!$A$1:$B$5,2,FALSE),0)+IFERROR(VLOOKUP('答辩评分表-教师5'!F82,计分表!$A$1:$B$5,2,FALSE),0)+IFERROR(VLOOKUP('答辩评分表-教师6'!F82,计分表!$A$1:$B$5,2,FALSE),0))/(IF('答辩评分表-教师1'!F82&lt;&gt;0,1,0)+IF('答辩评分表-教师2'!F82&lt;&gt;0,1,0)+IF('答辩评分表-教师3'!F82&lt;&gt;0,1,0)+IF('答辩评分表-教师4'!F82&lt;&gt;0,1,0)+IF('答辩评分表-教师5'!F82&lt;&gt;0,1,0)+IF('答辩评分表-教师6'!F82&lt;&gt;0,1,0))*汇总表!$G$2,"")</f>
        <v/>
      </c>
      <c r="G82" s="28" t="str">
        <f>IFERROR(IFERROR(VLOOKUP(实习单位鉴定!G82,计分表!$A$1:$B$5,2,FALSE),0)*汇总表!$E$2+IFERROR(VLOOKUP(实习指导鉴定!G82,计分表!$A$1:$B$5,2,FALSE),0)*汇总表!$F$2+(IFERROR(VLOOKUP('答辩评分表-教师1'!G82,计分表!$A$1:$B$5,2,FALSE),0)+IFERROR(VLOOKUP('答辩评分表-教师2'!G82,计分表!$A$1:$B$5,2,FALSE),0)+IFERROR(VLOOKUP('答辩评分表-教师3'!G82,计分表!$A$1:$B$5,2,FALSE),0)+IFERROR(VLOOKUP('答辩评分表-教师4'!G82,计分表!$A$1:$B$5,2,FALSE),0)+IFERROR(VLOOKUP('答辩评分表-教师5'!G82,计分表!$A$1:$B$5,2,FALSE),0)+IFERROR(VLOOKUP('答辩评分表-教师6'!G82,计分表!$A$1:$B$5,2,FALSE),0))/(IF('答辩评分表-教师1'!G82&lt;&gt;0,1,0)+IF('答辩评分表-教师2'!G82&lt;&gt;0,1,0)+IF('答辩评分表-教师3'!G82&lt;&gt;0,1,0)+IF('答辩评分表-教师4'!G82&lt;&gt;0,1,0)+IF('答辩评分表-教师5'!G82&lt;&gt;0,1,0)+IF('答辩评分表-教师6'!G82&lt;&gt;0,1,0))*汇总表!$G$2,"")</f>
        <v/>
      </c>
      <c r="H82" s="28" t="str">
        <f>IFERROR(IFERROR(VLOOKUP(实习单位鉴定!H82,计分表!$A$1:$B$5,2,FALSE),0)*汇总表!$E$2+IFERROR(VLOOKUP(实习指导鉴定!H82,计分表!$A$1:$B$5,2,FALSE),0)*汇总表!$F$2+(IFERROR(VLOOKUP('答辩评分表-教师1'!H82,计分表!$A$1:$B$5,2,FALSE),0)+IFERROR(VLOOKUP('答辩评分表-教师2'!H82,计分表!$A$1:$B$5,2,FALSE),0)+IFERROR(VLOOKUP('答辩评分表-教师3'!H82,计分表!$A$1:$B$5,2,FALSE),0)+IFERROR(VLOOKUP('答辩评分表-教师4'!H82,计分表!$A$1:$B$5,2,FALSE),0)+IFERROR(VLOOKUP('答辩评分表-教师5'!H82,计分表!$A$1:$B$5,2,FALSE),0)+IFERROR(VLOOKUP('答辩评分表-教师6'!H82,计分表!$A$1:$B$5,2,FALSE),0))/(IF('答辩评分表-教师1'!H82&lt;&gt;0,1,0)+IF('答辩评分表-教师2'!H82&lt;&gt;0,1,0)+IF('答辩评分表-教师3'!H82&lt;&gt;0,1,0)+IF('答辩评分表-教师4'!H82&lt;&gt;0,1,0)+IF('答辩评分表-教师5'!H82&lt;&gt;0,1,0)+IF('答辩评分表-教师6'!H82&lt;&gt;0,1,0))*汇总表!$G$2,"")</f>
        <v/>
      </c>
      <c r="I82" s="28" t="str">
        <f>IFERROR(IFERROR(VLOOKUP(实习单位鉴定!I82,计分表!$A$1:$B$5,2,FALSE),0)*汇总表!$E$2+IFERROR(VLOOKUP(实习指导鉴定!I82,计分表!$A$1:$B$5,2,FALSE),0)*汇总表!$F$2+(IFERROR(VLOOKUP('答辩评分表-教师1'!I82,计分表!$A$1:$B$5,2,FALSE),0)+IFERROR(VLOOKUP('答辩评分表-教师2'!I82,计分表!$A$1:$B$5,2,FALSE),0)+IFERROR(VLOOKUP('答辩评分表-教师3'!I82,计分表!$A$1:$B$5,2,FALSE),0)+IFERROR(VLOOKUP('答辩评分表-教师4'!I82,计分表!$A$1:$B$5,2,FALSE),0)+IFERROR(VLOOKUP('答辩评分表-教师5'!I82,计分表!$A$1:$B$5,2,FALSE),0)+IFERROR(VLOOKUP('答辩评分表-教师6'!I82,计分表!$A$1:$B$5,2,FALSE),0))/(IF('答辩评分表-教师1'!I82&lt;&gt;0,1,0)+IF('答辩评分表-教师2'!I82&lt;&gt;0,1,0)+IF('答辩评分表-教师3'!I82&lt;&gt;0,1,0)+IF('答辩评分表-教师4'!I82&lt;&gt;0,1,0)+IF('答辩评分表-教师5'!I82&lt;&gt;0,1,0)+IF('答辩评分表-教师6'!I82&lt;&gt;0,1,0))*汇总表!$G$2,"")</f>
        <v/>
      </c>
    </row>
    <row r="83" spans="1:9" x14ac:dyDescent="0.2">
      <c r="A83" s="28">
        <f>实习单位鉴定!A83</f>
        <v>80</v>
      </c>
      <c r="B83" s="28" t="str">
        <f>IF(实习单位鉴定!B83&lt;&gt;"",实习单位鉴定!B83,"")</f>
        <v>1706014017</v>
      </c>
      <c r="C83" s="28" t="str">
        <f>实习单位鉴定!C83</f>
        <v>孟凡闫</v>
      </c>
      <c r="D83" s="28" t="str">
        <f>实习单位鉴定!D83</f>
        <v>秦强</v>
      </c>
      <c r="E83" s="28" t="str">
        <f>IFERROR(IFERROR(VLOOKUP(实习单位鉴定!E83,计分表!$A$1:$B$5,2,FALSE),0)*汇总表!$E$2+IFERROR(VLOOKUP(实习指导鉴定!E83,计分表!$A$1:$B$5,2,FALSE),0)*汇总表!$F$2+(IFERROR(VLOOKUP('答辩评分表-教师1'!E83,计分表!$A$1:$B$5,2,FALSE),0)+IFERROR(VLOOKUP('答辩评分表-教师2'!E83,计分表!$A$1:$B$5,2,FALSE),0)+IFERROR(VLOOKUP('答辩评分表-教师3'!E83,计分表!$A$1:$B$5,2,FALSE),0)+IFERROR(VLOOKUP('答辩评分表-教师4'!E83,计分表!$A$1:$B$5,2,FALSE),0)+IFERROR(VLOOKUP('答辩评分表-教师5'!E83,计分表!$A$1:$B$5,2,FALSE),0)+IFERROR(VLOOKUP('答辩评分表-教师6'!E83,计分表!$A$1:$B$5,2,FALSE),0))/(IF('答辩评分表-教师1'!E83&lt;&gt;0,1,0)+IF('答辩评分表-教师2'!E83&lt;&gt;0,1,0)+IF('答辩评分表-教师3'!E83&lt;&gt;0,1,0)+IF('答辩评分表-教师4'!E83&lt;&gt;0,1,0)+IF('答辩评分表-教师5'!E83&lt;&gt;0,1,0)+IF('答辩评分表-教师6'!E83&lt;&gt;0,1,0))*汇总表!$G$2,"")</f>
        <v/>
      </c>
      <c r="F83" s="28" t="str">
        <f>IFERROR(IFERROR(VLOOKUP(实习单位鉴定!F83,计分表!$A$1:$B$5,2,FALSE),0)*汇总表!$E$2+IFERROR(VLOOKUP(实习指导鉴定!F83,计分表!$A$1:$B$5,2,FALSE),0)*汇总表!$F$2+(IFERROR(VLOOKUP('答辩评分表-教师1'!F83,计分表!$A$1:$B$5,2,FALSE),0)+IFERROR(VLOOKUP('答辩评分表-教师2'!F83,计分表!$A$1:$B$5,2,FALSE),0)+IFERROR(VLOOKUP('答辩评分表-教师3'!F83,计分表!$A$1:$B$5,2,FALSE),0)+IFERROR(VLOOKUP('答辩评分表-教师4'!F83,计分表!$A$1:$B$5,2,FALSE),0)+IFERROR(VLOOKUP('答辩评分表-教师5'!F83,计分表!$A$1:$B$5,2,FALSE),0)+IFERROR(VLOOKUP('答辩评分表-教师6'!F83,计分表!$A$1:$B$5,2,FALSE),0))/(IF('答辩评分表-教师1'!F83&lt;&gt;0,1,0)+IF('答辩评分表-教师2'!F83&lt;&gt;0,1,0)+IF('答辩评分表-教师3'!F83&lt;&gt;0,1,0)+IF('答辩评分表-教师4'!F83&lt;&gt;0,1,0)+IF('答辩评分表-教师5'!F83&lt;&gt;0,1,0)+IF('答辩评分表-教师6'!F83&lt;&gt;0,1,0))*汇总表!$G$2,"")</f>
        <v/>
      </c>
      <c r="G83" s="28" t="str">
        <f>IFERROR(IFERROR(VLOOKUP(实习单位鉴定!G83,计分表!$A$1:$B$5,2,FALSE),0)*汇总表!$E$2+IFERROR(VLOOKUP(实习指导鉴定!G83,计分表!$A$1:$B$5,2,FALSE),0)*汇总表!$F$2+(IFERROR(VLOOKUP('答辩评分表-教师1'!G83,计分表!$A$1:$B$5,2,FALSE),0)+IFERROR(VLOOKUP('答辩评分表-教师2'!G83,计分表!$A$1:$B$5,2,FALSE),0)+IFERROR(VLOOKUP('答辩评分表-教师3'!G83,计分表!$A$1:$B$5,2,FALSE),0)+IFERROR(VLOOKUP('答辩评分表-教师4'!G83,计分表!$A$1:$B$5,2,FALSE),0)+IFERROR(VLOOKUP('答辩评分表-教师5'!G83,计分表!$A$1:$B$5,2,FALSE),0)+IFERROR(VLOOKUP('答辩评分表-教师6'!G83,计分表!$A$1:$B$5,2,FALSE),0))/(IF('答辩评分表-教师1'!G83&lt;&gt;0,1,0)+IF('答辩评分表-教师2'!G83&lt;&gt;0,1,0)+IF('答辩评分表-教师3'!G83&lt;&gt;0,1,0)+IF('答辩评分表-教师4'!G83&lt;&gt;0,1,0)+IF('答辩评分表-教师5'!G83&lt;&gt;0,1,0)+IF('答辩评分表-教师6'!G83&lt;&gt;0,1,0))*汇总表!$G$2,"")</f>
        <v/>
      </c>
      <c r="H83" s="28" t="str">
        <f>IFERROR(IFERROR(VLOOKUP(实习单位鉴定!H83,计分表!$A$1:$B$5,2,FALSE),0)*汇总表!$E$2+IFERROR(VLOOKUP(实习指导鉴定!H83,计分表!$A$1:$B$5,2,FALSE),0)*汇总表!$F$2+(IFERROR(VLOOKUP('答辩评分表-教师1'!H83,计分表!$A$1:$B$5,2,FALSE),0)+IFERROR(VLOOKUP('答辩评分表-教师2'!H83,计分表!$A$1:$B$5,2,FALSE),0)+IFERROR(VLOOKUP('答辩评分表-教师3'!H83,计分表!$A$1:$B$5,2,FALSE),0)+IFERROR(VLOOKUP('答辩评分表-教师4'!H83,计分表!$A$1:$B$5,2,FALSE),0)+IFERROR(VLOOKUP('答辩评分表-教师5'!H83,计分表!$A$1:$B$5,2,FALSE),0)+IFERROR(VLOOKUP('答辩评分表-教师6'!H83,计分表!$A$1:$B$5,2,FALSE),0))/(IF('答辩评分表-教师1'!H83&lt;&gt;0,1,0)+IF('答辩评分表-教师2'!H83&lt;&gt;0,1,0)+IF('答辩评分表-教师3'!H83&lt;&gt;0,1,0)+IF('答辩评分表-教师4'!H83&lt;&gt;0,1,0)+IF('答辩评分表-教师5'!H83&lt;&gt;0,1,0)+IF('答辩评分表-教师6'!H83&lt;&gt;0,1,0))*汇总表!$G$2,"")</f>
        <v/>
      </c>
      <c r="I83" s="28" t="str">
        <f>IFERROR(IFERROR(VLOOKUP(实习单位鉴定!I83,计分表!$A$1:$B$5,2,FALSE),0)*汇总表!$E$2+IFERROR(VLOOKUP(实习指导鉴定!I83,计分表!$A$1:$B$5,2,FALSE),0)*汇总表!$F$2+(IFERROR(VLOOKUP('答辩评分表-教师1'!I83,计分表!$A$1:$B$5,2,FALSE),0)+IFERROR(VLOOKUP('答辩评分表-教师2'!I83,计分表!$A$1:$B$5,2,FALSE),0)+IFERROR(VLOOKUP('答辩评分表-教师3'!I83,计分表!$A$1:$B$5,2,FALSE),0)+IFERROR(VLOOKUP('答辩评分表-教师4'!I83,计分表!$A$1:$B$5,2,FALSE),0)+IFERROR(VLOOKUP('答辩评分表-教师5'!I83,计分表!$A$1:$B$5,2,FALSE),0)+IFERROR(VLOOKUP('答辩评分表-教师6'!I83,计分表!$A$1:$B$5,2,FALSE),0))/(IF('答辩评分表-教师1'!I83&lt;&gt;0,1,0)+IF('答辩评分表-教师2'!I83&lt;&gt;0,1,0)+IF('答辩评分表-教师3'!I83&lt;&gt;0,1,0)+IF('答辩评分表-教师4'!I83&lt;&gt;0,1,0)+IF('答辩评分表-教师5'!I83&lt;&gt;0,1,0)+IF('答辩评分表-教师6'!I83&lt;&gt;0,1,0))*汇总表!$G$2,"")</f>
        <v/>
      </c>
    </row>
    <row r="84" spans="1:9" x14ac:dyDescent="0.2">
      <c r="A84" s="28">
        <f>实习单位鉴定!A84</f>
        <v>81</v>
      </c>
      <c r="B84" s="28" t="str">
        <f>IF(实习单位鉴定!B84&lt;&gt;"",实习单位鉴定!B84,"")</f>
        <v>1706011006</v>
      </c>
      <c r="C84" s="28" t="str">
        <f>实习单位鉴定!C84</f>
        <v>邓晓雅</v>
      </c>
      <c r="D84" s="28" t="str">
        <f>实习单位鉴定!D84</f>
        <v>秦强</v>
      </c>
      <c r="E84" s="28" t="str">
        <f>IFERROR(IFERROR(VLOOKUP(实习单位鉴定!E84,计分表!$A$1:$B$5,2,FALSE),0)*汇总表!$E$2+IFERROR(VLOOKUP(实习指导鉴定!E84,计分表!$A$1:$B$5,2,FALSE),0)*汇总表!$F$2+(IFERROR(VLOOKUP('答辩评分表-教师1'!E84,计分表!$A$1:$B$5,2,FALSE),0)+IFERROR(VLOOKUP('答辩评分表-教师2'!E84,计分表!$A$1:$B$5,2,FALSE),0)+IFERROR(VLOOKUP('答辩评分表-教师3'!E84,计分表!$A$1:$B$5,2,FALSE),0)+IFERROR(VLOOKUP('答辩评分表-教师4'!E84,计分表!$A$1:$B$5,2,FALSE),0)+IFERROR(VLOOKUP('答辩评分表-教师5'!E84,计分表!$A$1:$B$5,2,FALSE),0)+IFERROR(VLOOKUP('答辩评分表-教师6'!E84,计分表!$A$1:$B$5,2,FALSE),0))/(IF('答辩评分表-教师1'!E84&lt;&gt;0,1,0)+IF('答辩评分表-教师2'!E84&lt;&gt;0,1,0)+IF('答辩评分表-教师3'!E84&lt;&gt;0,1,0)+IF('答辩评分表-教师4'!E84&lt;&gt;0,1,0)+IF('答辩评分表-教师5'!E84&lt;&gt;0,1,0)+IF('答辩评分表-教师6'!E84&lt;&gt;0,1,0))*汇总表!$G$2,"")</f>
        <v/>
      </c>
      <c r="F84" s="28" t="str">
        <f>IFERROR(IFERROR(VLOOKUP(实习单位鉴定!F84,计分表!$A$1:$B$5,2,FALSE),0)*汇总表!$E$2+IFERROR(VLOOKUP(实习指导鉴定!F84,计分表!$A$1:$B$5,2,FALSE),0)*汇总表!$F$2+(IFERROR(VLOOKUP('答辩评分表-教师1'!F84,计分表!$A$1:$B$5,2,FALSE),0)+IFERROR(VLOOKUP('答辩评分表-教师2'!F84,计分表!$A$1:$B$5,2,FALSE),0)+IFERROR(VLOOKUP('答辩评分表-教师3'!F84,计分表!$A$1:$B$5,2,FALSE),0)+IFERROR(VLOOKUP('答辩评分表-教师4'!F84,计分表!$A$1:$B$5,2,FALSE),0)+IFERROR(VLOOKUP('答辩评分表-教师5'!F84,计分表!$A$1:$B$5,2,FALSE),0)+IFERROR(VLOOKUP('答辩评分表-教师6'!F84,计分表!$A$1:$B$5,2,FALSE),0))/(IF('答辩评分表-教师1'!F84&lt;&gt;0,1,0)+IF('答辩评分表-教师2'!F84&lt;&gt;0,1,0)+IF('答辩评分表-教师3'!F84&lt;&gt;0,1,0)+IF('答辩评分表-教师4'!F84&lt;&gt;0,1,0)+IF('答辩评分表-教师5'!F84&lt;&gt;0,1,0)+IF('答辩评分表-教师6'!F84&lt;&gt;0,1,0))*汇总表!$G$2,"")</f>
        <v/>
      </c>
      <c r="G84" s="28" t="str">
        <f>IFERROR(IFERROR(VLOOKUP(实习单位鉴定!G84,计分表!$A$1:$B$5,2,FALSE),0)*汇总表!$E$2+IFERROR(VLOOKUP(实习指导鉴定!G84,计分表!$A$1:$B$5,2,FALSE),0)*汇总表!$F$2+(IFERROR(VLOOKUP('答辩评分表-教师1'!G84,计分表!$A$1:$B$5,2,FALSE),0)+IFERROR(VLOOKUP('答辩评分表-教师2'!G84,计分表!$A$1:$B$5,2,FALSE),0)+IFERROR(VLOOKUP('答辩评分表-教师3'!G84,计分表!$A$1:$B$5,2,FALSE),0)+IFERROR(VLOOKUP('答辩评分表-教师4'!G84,计分表!$A$1:$B$5,2,FALSE),0)+IFERROR(VLOOKUP('答辩评分表-教师5'!G84,计分表!$A$1:$B$5,2,FALSE),0)+IFERROR(VLOOKUP('答辩评分表-教师6'!G84,计分表!$A$1:$B$5,2,FALSE),0))/(IF('答辩评分表-教师1'!G84&lt;&gt;0,1,0)+IF('答辩评分表-教师2'!G84&lt;&gt;0,1,0)+IF('答辩评分表-教师3'!G84&lt;&gt;0,1,0)+IF('答辩评分表-教师4'!G84&lt;&gt;0,1,0)+IF('答辩评分表-教师5'!G84&lt;&gt;0,1,0)+IF('答辩评分表-教师6'!G84&lt;&gt;0,1,0))*汇总表!$G$2,"")</f>
        <v/>
      </c>
      <c r="H84" s="28" t="str">
        <f>IFERROR(IFERROR(VLOOKUP(实习单位鉴定!H84,计分表!$A$1:$B$5,2,FALSE),0)*汇总表!$E$2+IFERROR(VLOOKUP(实习指导鉴定!H84,计分表!$A$1:$B$5,2,FALSE),0)*汇总表!$F$2+(IFERROR(VLOOKUP('答辩评分表-教师1'!H84,计分表!$A$1:$B$5,2,FALSE),0)+IFERROR(VLOOKUP('答辩评分表-教师2'!H84,计分表!$A$1:$B$5,2,FALSE),0)+IFERROR(VLOOKUP('答辩评分表-教师3'!H84,计分表!$A$1:$B$5,2,FALSE),0)+IFERROR(VLOOKUP('答辩评分表-教师4'!H84,计分表!$A$1:$B$5,2,FALSE),0)+IFERROR(VLOOKUP('答辩评分表-教师5'!H84,计分表!$A$1:$B$5,2,FALSE),0)+IFERROR(VLOOKUP('答辩评分表-教师6'!H84,计分表!$A$1:$B$5,2,FALSE),0))/(IF('答辩评分表-教师1'!H84&lt;&gt;0,1,0)+IF('答辩评分表-教师2'!H84&lt;&gt;0,1,0)+IF('答辩评分表-教师3'!H84&lt;&gt;0,1,0)+IF('答辩评分表-教师4'!H84&lt;&gt;0,1,0)+IF('答辩评分表-教师5'!H84&lt;&gt;0,1,0)+IF('答辩评分表-教师6'!H84&lt;&gt;0,1,0))*汇总表!$G$2,"")</f>
        <v/>
      </c>
      <c r="I84" s="28" t="str">
        <f>IFERROR(IFERROR(VLOOKUP(实习单位鉴定!I84,计分表!$A$1:$B$5,2,FALSE),0)*汇总表!$E$2+IFERROR(VLOOKUP(实习指导鉴定!I84,计分表!$A$1:$B$5,2,FALSE),0)*汇总表!$F$2+(IFERROR(VLOOKUP('答辩评分表-教师1'!I84,计分表!$A$1:$B$5,2,FALSE),0)+IFERROR(VLOOKUP('答辩评分表-教师2'!I84,计分表!$A$1:$B$5,2,FALSE),0)+IFERROR(VLOOKUP('答辩评分表-教师3'!I84,计分表!$A$1:$B$5,2,FALSE),0)+IFERROR(VLOOKUP('答辩评分表-教师4'!I84,计分表!$A$1:$B$5,2,FALSE),0)+IFERROR(VLOOKUP('答辩评分表-教师5'!I84,计分表!$A$1:$B$5,2,FALSE),0)+IFERROR(VLOOKUP('答辩评分表-教师6'!I84,计分表!$A$1:$B$5,2,FALSE),0))/(IF('答辩评分表-教师1'!I84&lt;&gt;0,1,0)+IF('答辩评分表-教师2'!I84&lt;&gt;0,1,0)+IF('答辩评分表-教师3'!I84&lt;&gt;0,1,0)+IF('答辩评分表-教师4'!I84&lt;&gt;0,1,0)+IF('答辩评分表-教师5'!I84&lt;&gt;0,1,0)+IF('答辩评分表-教师6'!I84&lt;&gt;0,1,0))*汇总表!$G$2,"")</f>
        <v/>
      </c>
    </row>
    <row r="85" spans="1:9" x14ac:dyDescent="0.2">
      <c r="A85" s="28">
        <f>实习单位鉴定!A85</f>
        <v>82</v>
      </c>
      <c r="B85" s="28" t="str">
        <f>IF(实习单位鉴定!B85&lt;&gt;"",实习单位鉴定!B85,"")</f>
        <v>1703031019</v>
      </c>
      <c r="C85" s="28" t="str">
        <f>实习单位鉴定!C85</f>
        <v>汪夏伟</v>
      </c>
      <c r="D85" s="28" t="str">
        <f>实习单位鉴定!D85</f>
        <v>宋健</v>
      </c>
      <c r="E85" s="28" t="str">
        <f>IFERROR(IFERROR(VLOOKUP(实习单位鉴定!E85,计分表!$A$1:$B$5,2,FALSE),0)*汇总表!$E$2+IFERROR(VLOOKUP(实习指导鉴定!E85,计分表!$A$1:$B$5,2,FALSE),0)*汇总表!$F$2+(IFERROR(VLOOKUP('答辩评分表-教师1'!E85,计分表!$A$1:$B$5,2,FALSE),0)+IFERROR(VLOOKUP('答辩评分表-教师2'!E85,计分表!$A$1:$B$5,2,FALSE),0)+IFERROR(VLOOKUP('答辩评分表-教师3'!E85,计分表!$A$1:$B$5,2,FALSE),0)+IFERROR(VLOOKUP('答辩评分表-教师4'!E85,计分表!$A$1:$B$5,2,FALSE),0)+IFERROR(VLOOKUP('答辩评分表-教师5'!E85,计分表!$A$1:$B$5,2,FALSE),0)+IFERROR(VLOOKUP('答辩评分表-教师6'!E85,计分表!$A$1:$B$5,2,FALSE),0))/(IF('答辩评分表-教师1'!E85&lt;&gt;0,1,0)+IF('答辩评分表-教师2'!E85&lt;&gt;0,1,0)+IF('答辩评分表-教师3'!E85&lt;&gt;0,1,0)+IF('答辩评分表-教师4'!E85&lt;&gt;0,1,0)+IF('答辩评分表-教师5'!E85&lt;&gt;0,1,0)+IF('答辩评分表-教师6'!E85&lt;&gt;0,1,0))*汇总表!$G$2,"")</f>
        <v/>
      </c>
      <c r="F85" s="28" t="str">
        <f>IFERROR(IFERROR(VLOOKUP(实习单位鉴定!F85,计分表!$A$1:$B$5,2,FALSE),0)*汇总表!$E$2+IFERROR(VLOOKUP(实习指导鉴定!F85,计分表!$A$1:$B$5,2,FALSE),0)*汇总表!$F$2+(IFERROR(VLOOKUP('答辩评分表-教师1'!F85,计分表!$A$1:$B$5,2,FALSE),0)+IFERROR(VLOOKUP('答辩评分表-教师2'!F85,计分表!$A$1:$B$5,2,FALSE),0)+IFERROR(VLOOKUP('答辩评分表-教师3'!F85,计分表!$A$1:$B$5,2,FALSE),0)+IFERROR(VLOOKUP('答辩评分表-教师4'!F85,计分表!$A$1:$B$5,2,FALSE),0)+IFERROR(VLOOKUP('答辩评分表-教师5'!F85,计分表!$A$1:$B$5,2,FALSE),0)+IFERROR(VLOOKUP('答辩评分表-教师6'!F85,计分表!$A$1:$B$5,2,FALSE),0))/(IF('答辩评分表-教师1'!F85&lt;&gt;0,1,0)+IF('答辩评分表-教师2'!F85&lt;&gt;0,1,0)+IF('答辩评分表-教师3'!F85&lt;&gt;0,1,0)+IF('答辩评分表-教师4'!F85&lt;&gt;0,1,0)+IF('答辩评分表-教师5'!F85&lt;&gt;0,1,0)+IF('答辩评分表-教师6'!F85&lt;&gt;0,1,0))*汇总表!$G$2,"")</f>
        <v/>
      </c>
      <c r="G85" s="28" t="str">
        <f>IFERROR(IFERROR(VLOOKUP(实习单位鉴定!G85,计分表!$A$1:$B$5,2,FALSE),0)*汇总表!$E$2+IFERROR(VLOOKUP(实习指导鉴定!G85,计分表!$A$1:$B$5,2,FALSE),0)*汇总表!$F$2+(IFERROR(VLOOKUP('答辩评分表-教师1'!G85,计分表!$A$1:$B$5,2,FALSE),0)+IFERROR(VLOOKUP('答辩评分表-教师2'!G85,计分表!$A$1:$B$5,2,FALSE),0)+IFERROR(VLOOKUP('答辩评分表-教师3'!G85,计分表!$A$1:$B$5,2,FALSE),0)+IFERROR(VLOOKUP('答辩评分表-教师4'!G85,计分表!$A$1:$B$5,2,FALSE),0)+IFERROR(VLOOKUP('答辩评分表-教师5'!G85,计分表!$A$1:$B$5,2,FALSE),0)+IFERROR(VLOOKUP('答辩评分表-教师6'!G85,计分表!$A$1:$B$5,2,FALSE),0))/(IF('答辩评分表-教师1'!G85&lt;&gt;0,1,0)+IF('答辩评分表-教师2'!G85&lt;&gt;0,1,0)+IF('答辩评分表-教师3'!G85&lt;&gt;0,1,0)+IF('答辩评分表-教师4'!G85&lt;&gt;0,1,0)+IF('答辩评分表-教师5'!G85&lt;&gt;0,1,0)+IF('答辩评分表-教师6'!G85&lt;&gt;0,1,0))*汇总表!$G$2,"")</f>
        <v/>
      </c>
      <c r="H85" s="28" t="str">
        <f>IFERROR(IFERROR(VLOOKUP(实习单位鉴定!H85,计分表!$A$1:$B$5,2,FALSE),0)*汇总表!$E$2+IFERROR(VLOOKUP(实习指导鉴定!H85,计分表!$A$1:$B$5,2,FALSE),0)*汇总表!$F$2+(IFERROR(VLOOKUP('答辩评分表-教师1'!H85,计分表!$A$1:$B$5,2,FALSE),0)+IFERROR(VLOOKUP('答辩评分表-教师2'!H85,计分表!$A$1:$B$5,2,FALSE),0)+IFERROR(VLOOKUP('答辩评分表-教师3'!H85,计分表!$A$1:$B$5,2,FALSE),0)+IFERROR(VLOOKUP('答辩评分表-教师4'!H85,计分表!$A$1:$B$5,2,FALSE),0)+IFERROR(VLOOKUP('答辩评分表-教师5'!H85,计分表!$A$1:$B$5,2,FALSE),0)+IFERROR(VLOOKUP('答辩评分表-教师6'!H85,计分表!$A$1:$B$5,2,FALSE),0))/(IF('答辩评分表-教师1'!H85&lt;&gt;0,1,0)+IF('答辩评分表-教师2'!H85&lt;&gt;0,1,0)+IF('答辩评分表-教师3'!H85&lt;&gt;0,1,0)+IF('答辩评分表-教师4'!H85&lt;&gt;0,1,0)+IF('答辩评分表-教师5'!H85&lt;&gt;0,1,0)+IF('答辩评分表-教师6'!H85&lt;&gt;0,1,0))*汇总表!$G$2,"")</f>
        <v/>
      </c>
      <c r="I85" s="28" t="str">
        <f>IFERROR(IFERROR(VLOOKUP(实习单位鉴定!I85,计分表!$A$1:$B$5,2,FALSE),0)*汇总表!$E$2+IFERROR(VLOOKUP(实习指导鉴定!I85,计分表!$A$1:$B$5,2,FALSE),0)*汇总表!$F$2+(IFERROR(VLOOKUP('答辩评分表-教师1'!I85,计分表!$A$1:$B$5,2,FALSE),0)+IFERROR(VLOOKUP('答辩评分表-教师2'!I85,计分表!$A$1:$B$5,2,FALSE),0)+IFERROR(VLOOKUP('答辩评分表-教师3'!I85,计分表!$A$1:$B$5,2,FALSE),0)+IFERROR(VLOOKUP('答辩评分表-教师4'!I85,计分表!$A$1:$B$5,2,FALSE),0)+IFERROR(VLOOKUP('答辩评分表-教师5'!I85,计分表!$A$1:$B$5,2,FALSE),0)+IFERROR(VLOOKUP('答辩评分表-教师6'!I85,计分表!$A$1:$B$5,2,FALSE),0))/(IF('答辩评分表-教师1'!I85&lt;&gt;0,1,0)+IF('答辩评分表-教师2'!I85&lt;&gt;0,1,0)+IF('答辩评分表-教师3'!I85&lt;&gt;0,1,0)+IF('答辩评分表-教师4'!I85&lt;&gt;0,1,0)+IF('答辩评分表-教师5'!I85&lt;&gt;0,1,0)+IF('答辩评分表-教师6'!I85&lt;&gt;0,1,0))*汇总表!$G$2,"")</f>
        <v/>
      </c>
    </row>
    <row r="86" spans="1:9" x14ac:dyDescent="0.2">
      <c r="A86" s="28">
        <f>实习单位鉴定!A86</f>
        <v>83</v>
      </c>
      <c r="B86" s="28" t="str">
        <f>IF(实习单位鉴定!B86&lt;&gt;"",实习单位鉴定!B86,"")</f>
        <v>1706012001</v>
      </c>
      <c r="C86" s="28" t="str">
        <f>实习单位鉴定!C86</f>
        <v>邵宇浩</v>
      </c>
      <c r="D86" s="28" t="str">
        <f>实习单位鉴定!D86</f>
        <v>宋健</v>
      </c>
      <c r="E86" s="28" t="str">
        <f>IFERROR(IFERROR(VLOOKUP(实习单位鉴定!E86,计分表!$A$1:$B$5,2,FALSE),0)*汇总表!$E$2+IFERROR(VLOOKUP(实习指导鉴定!E86,计分表!$A$1:$B$5,2,FALSE),0)*汇总表!$F$2+(IFERROR(VLOOKUP('答辩评分表-教师1'!E86,计分表!$A$1:$B$5,2,FALSE),0)+IFERROR(VLOOKUP('答辩评分表-教师2'!E86,计分表!$A$1:$B$5,2,FALSE),0)+IFERROR(VLOOKUP('答辩评分表-教师3'!E86,计分表!$A$1:$B$5,2,FALSE),0)+IFERROR(VLOOKUP('答辩评分表-教师4'!E86,计分表!$A$1:$B$5,2,FALSE),0)+IFERROR(VLOOKUP('答辩评分表-教师5'!E86,计分表!$A$1:$B$5,2,FALSE),0)+IFERROR(VLOOKUP('答辩评分表-教师6'!E86,计分表!$A$1:$B$5,2,FALSE),0))/(IF('答辩评分表-教师1'!E86&lt;&gt;0,1,0)+IF('答辩评分表-教师2'!E86&lt;&gt;0,1,0)+IF('答辩评分表-教师3'!E86&lt;&gt;0,1,0)+IF('答辩评分表-教师4'!E86&lt;&gt;0,1,0)+IF('答辩评分表-教师5'!E86&lt;&gt;0,1,0)+IF('答辩评分表-教师6'!E86&lt;&gt;0,1,0))*汇总表!$G$2,"")</f>
        <v/>
      </c>
      <c r="F86" s="28" t="str">
        <f>IFERROR(IFERROR(VLOOKUP(实习单位鉴定!F86,计分表!$A$1:$B$5,2,FALSE),0)*汇总表!$E$2+IFERROR(VLOOKUP(实习指导鉴定!F86,计分表!$A$1:$B$5,2,FALSE),0)*汇总表!$F$2+(IFERROR(VLOOKUP('答辩评分表-教师1'!F86,计分表!$A$1:$B$5,2,FALSE),0)+IFERROR(VLOOKUP('答辩评分表-教师2'!F86,计分表!$A$1:$B$5,2,FALSE),0)+IFERROR(VLOOKUP('答辩评分表-教师3'!F86,计分表!$A$1:$B$5,2,FALSE),0)+IFERROR(VLOOKUP('答辩评分表-教师4'!F86,计分表!$A$1:$B$5,2,FALSE),0)+IFERROR(VLOOKUP('答辩评分表-教师5'!F86,计分表!$A$1:$B$5,2,FALSE),0)+IFERROR(VLOOKUP('答辩评分表-教师6'!F86,计分表!$A$1:$B$5,2,FALSE),0))/(IF('答辩评分表-教师1'!F86&lt;&gt;0,1,0)+IF('答辩评分表-教师2'!F86&lt;&gt;0,1,0)+IF('答辩评分表-教师3'!F86&lt;&gt;0,1,0)+IF('答辩评分表-教师4'!F86&lt;&gt;0,1,0)+IF('答辩评分表-教师5'!F86&lt;&gt;0,1,0)+IF('答辩评分表-教师6'!F86&lt;&gt;0,1,0))*汇总表!$G$2,"")</f>
        <v/>
      </c>
      <c r="G86" s="28" t="str">
        <f>IFERROR(IFERROR(VLOOKUP(实习单位鉴定!G86,计分表!$A$1:$B$5,2,FALSE),0)*汇总表!$E$2+IFERROR(VLOOKUP(实习指导鉴定!G86,计分表!$A$1:$B$5,2,FALSE),0)*汇总表!$F$2+(IFERROR(VLOOKUP('答辩评分表-教师1'!G86,计分表!$A$1:$B$5,2,FALSE),0)+IFERROR(VLOOKUP('答辩评分表-教师2'!G86,计分表!$A$1:$B$5,2,FALSE),0)+IFERROR(VLOOKUP('答辩评分表-教师3'!G86,计分表!$A$1:$B$5,2,FALSE),0)+IFERROR(VLOOKUP('答辩评分表-教师4'!G86,计分表!$A$1:$B$5,2,FALSE),0)+IFERROR(VLOOKUP('答辩评分表-教师5'!G86,计分表!$A$1:$B$5,2,FALSE),0)+IFERROR(VLOOKUP('答辩评分表-教师6'!G86,计分表!$A$1:$B$5,2,FALSE),0))/(IF('答辩评分表-教师1'!G86&lt;&gt;0,1,0)+IF('答辩评分表-教师2'!G86&lt;&gt;0,1,0)+IF('答辩评分表-教师3'!G86&lt;&gt;0,1,0)+IF('答辩评分表-教师4'!G86&lt;&gt;0,1,0)+IF('答辩评分表-教师5'!G86&lt;&gt;0,1,0)+IF('答辩评分表-教师6'!G86&lt;&gt;0,1,0))*汇总表!$G$2,"")</f>
        <v/>
      </c>
      <c r="H86" s="28" t="str">
        <f>IFERROR(IFERROR(VLOOKUP(实习单位鉴定!H86,计分表!$A$1:$B$5,2,FALSE),0)*汇总表!$E$2+IFERROR(VLOOKUP(实习指导鉴定!H86,计分表!$A$1:$B$5,2,FALSE),0)*汇总表!$F$2+(IFERROR(VLOOKUP('答辩评分表-教师1'!H86,计分表!$A$1:$B$5,2,FALSE),0)+IFERROR(VLOOKUP('答辩评分表-教师2'!H86,计分表!$A$1:$B$5,2,FALSE),0)+IFERROR(VLOOKUP('答辩评分表-教师3'!H86,计分表!$A$1:$B$5,2,FALSE),0)+IFERROR(VLOOKUP('答辩评分表-教师4'!H86,计分表!$A$1:$B$5,2,FALSE),0)+IFERROR(VLOOKUP('答辩评分表-教师5'!H86,计分表!$A$1:$B$5,2,FALSE),0)+IFERROR(VLOOKUP('答辩评分表-教师6'!H86,计分表!$A$1:$B$5,2,FALSE),0))/(IF('答辩评分表-教师1'!H86&lt;&gt;0,1,0)+IF('答辩评分表-教师2'!H86&lt;&gt;0,1,0)+IF('答辩评分表-教师3'!H86&lt;&gt;0,1,0)+IF('答辩评分表-教师4'!H86&lt;&gt;0,1,0)+IF('答辩评分表-教师5'!H86&lt;&gt;0,1,0)+IF('答辩评分表-教师6'!H86&lt;&gt;0,1,0))*汇总表!$G$2,"")</f>
        <v/>
      </c>
      <c r="I86" s="28" t="str">
        <f>IFERROR(IFERROR(VLOOKUP(实习单位鉴定!I86,计分表!$A$1:$B$5,2,FALSE),0)*汇总表!$E$2+IFERROR(VLOOKUP(实习指导鉴定!I86,计分表!$A$1:$B$5,2,FALSE),0)*汇总表!$F$2+(IFERROR(VLOOKUP('答辩评分表-教师1'!I86,计分表!$A$1:$B$5,2,FALSE),0)+IFERROR(VLOOKUP('答辩评分表-教师2'!I86,计分表!$A$1:$B$5,2,FALSE),0)+IFERROR(VLOOKUP('答辩评分表-教师3'!I86,计分表!$A$1:$B$5,2,FALSE),0)+IFERROR(VLOOKUP('答辩评分表-教师4'!I86,计分表!$A$1:$B$5,2,FALSE),0)+IFERROR(VLOOKUP('答辩评分表-教师5'!I86,计分表!$A$1:$B$5,2,FALSE),0)+IFERROR(VLOOKUP('答辩评分表-教师6'!I86,计分表!$A$1:$B$5,2,FALSE),0))/(IF('答辩评分表-教师1'!I86&lt;&gt;0,1,0)+IF('答辩评分表-教师2'!I86&lt;&gt;0,1,0)+IF('答辩评分表-教师3'!I86&lt;&gt;0,1,0)+IF('答辩评分表-教师4'!I86&lt;&gt;0,1,0)+IF('答辩评分表-教师5'!I86&lt;&gt;0,1,0)+IF('答辩评分表-教师6'!I86&lt;&gt;0,1,0))*汇总表!$G$2,"")</f>
        <v/>
      </c>
    </row>
    <row r="87" spans="1:9" x14ac:dyDescent="0.2">
      <c r="A87" s="28">
        <f>实习单位鉴定!A87</f>
        <v>84</v>
      </c>
      <c r="B87" s="28" t="str">
        <f>IF(实习单位鉴定!B87&lt;&gt;"",实习单位鉴定!B87,"")</f>
        <v>1706011004</v>
      </c>
      <c r="C87" s="28" t="str">
        <f>实习单位鉴定!C87</f>
        <v>李浩浩</v>
      </c>
      <c r="D87" s="28" t="str">
        <f>实习单位鉴定!D87</f>
        <v>宋健</v>
      </c>
      <c r="E87" s="28" t="str">
        <f>IFERROR(IFERROR(VLOOKUP(实习单位鉴定!E87,计分表!$A$1:$B$5,2,FALSE),0)*汇总表!$E$2+IFERROR(VLOOKUP(实习指导鉴定!E87,计分表!$A$1:$B$5,2,FALSE),0)*汇总表!$F$2+(IFERROR(VLOOKUP('答辩评分表-教师1'!E87,计分表!$A$1:$B$5,2,FALSE),0)+IFERROR(VLOOKUP('答辩评分表-教师2'!E87,计分表!$A$1:$B$5,2,FALSE),0)+IFERROR(VLOOKUP('答辩评分表-教师3'!E87,计分表!$A$1:$B$5,2,FALSE),0)+IFERROR(VLOOKUP('答辩评分表-教师4'!E87,计分表!$A$1:$B$5,2,FALSE),0)+IFERROR(VLOOKUP('答辩评分表-教师5'!E87,计分表!$A$1:$B$5,2,FALSE),0)+IFERROR(VLOOKUP('答辩评分表-教师6'!E87,计分表!$A$1:$B$5,2,FALSE),0))/(IF('答辩评分表-教师1'!E87&lt;&gt;0,1,0)+IF('答辩评分表-教师2'!E87&lt;&gt;0,1,0)+IF('答辩评分表-教师3'!E87&lt;&gt;0,1,0)+IF('答辩评分表-教师4'!E87&lt;&gt;0,1,0)+IF('答辩评分表-教师5'!E87&lt;&gt;0,1,0)+IF('答辩评分表-教师6'!E87&lt;&gt;0,1,0))*汇总表!$G$2,"")</f>
        <v/>
      </c>
      <c r="F87" s="28" t="str">
        <f>IFERROR(IFERROR(VLOOKUP(实习单位鉴定!F87,计分表!$A$1:$B$5,2,FALSE),0)*汇总表!$E$2+IFERROR(VLOOKUP(实习指导鉴定!F87,计分表!$A$1:$B$5,2,FALSE),0)*汇总表!$F$2+(IFERROR(VLOOKUP('答辩评分表-教师1'!F87,计分表!$A$1:$B$5,2,FALSE),0)+IFERROR(VLOOKUP('答辩评分表-教师2'!F87,计分表!$A$1:$B$5,2,FALSE),0)+IFERROR(VLOOKUP('答辩评分表-教师3'!F87,计分表!$A$1:$B$5,2,FALSE),0)+IFERROR(VLOOKUP('答辩评分表-教师4'!F87,计分表!$A$1:$B$5,2,FALSE),0)+IFERROR(VLOOKUP('答辩评分表-教师5'!F87,计分表!$A$1:$B$5,2,FALSE),0)+IFERROR(VLOOKUP('答辩评分表-教师6'!F87,计分表!$A$1:$B$5,2,FALSE),0))/(IF('答辩评分表-教师1'!F87&lt;&gt;0,1,0)+IF('答辩评分表-教师2'!F87&lt;&gt;0,1,0)+IF('答辩评分表-教师3'!F87&lt;&gt;0,1,0)+IF('答辩评分表-教师4'!F87&lt;&gt;0,1,0)+IF('答辩评分表-教师5'!F87&lt;&gt;0,1,0)+IF('答辩评分表-教师6'!F87&lt;&gt;0,1,0))*汇总表!$G$2,"")</f>
        <v/>
      </c>
      <c r="G87" s="28" t="str">
        <f>IFERROR(IFERROR(VLOOKUP(实习单位鉴定!G87,计分表!$A$1:$B$5,2,FALSE),0)*汇总表!$E$2+IFERROR(VLOOKUP(实习指导鉴定!G87,计分表!$A$1:$B$5,2,FALSE),0)*汇总表!$F$2+(IFERROR(VLOOKUP('答辩评分表-教师1'!G87,计分表!$A$1:$B$5,2,FALSE),0)+IFERROR(VLOOKUP('答辩评分表-教师2'!G87,计分表!$A$1:$B$5,2,FALSE),0)+IFERROR(VLOOKUP('答辩评分表-教师3'!G87,计分表!$A$1:$B$5,2,FALSE),0)+IFERROR(VLOOKUP('答辩评分表-教师4'!G87,计分表!$A$1:$B$5,2,FALSE),0)+IFERROR(VLOOKUP('答辩评分表-教师5'!G87,计分表!$A$1:$B$5,2,FALSE),0)+IFERROR(VLOOKUP('答辩评分表-教师6'!G87,计分表!$A$1:$B$5,2,FALSE),0))/(IF('答辩评分表-教师1'!G87&lt;&gt;0,1,0)+IF('答辩评分表-教师2'!G87&lt;&gt;0,1,0)+IF('答辩评分表-教师3'!G87&lt;&gt;0,1,0)+IF('答辩评分表-教师4'!G87&lt;&gt;0,1,0)+IF('答辩评分表-教师5'!G87&lt;&gt;0,1,0)+IF('答辩评分表-教师6'!G87&lt;&gt;0,1,0))*汇总表!$G$2,"")</f>
        <v/>
      </c>
      <c r="H87" s="28" t="str">
        <f>IFERROR(IFERROR(VLOOKUP(实习单位鉴定!H87,计分表!$A$1:$B$5,2,FALSE),0)*汇总表!$E$2+IFERROR(VLOOKUP(实习指导鉴定!H87,计分表!$A$1:$B$5,2,FALSE),0)*汇总表!$F$2+(IFERROR(VLOOKUP('答辩评分表-教师1'!H87,计分表!$A$1:$B$5,2,FALSE),0)+IFERROR(VLOOKUP('答辩评分表-教师2'!H87,计分表!$A$1:$B$5,2,FALSE),0)+IFERROR(VLOOKUP('答辩评分表-教师3'!H87,计分表!$A$1:$B$5,2,FALSE),0)+IFERROR(VLOOKUP('答辩评分表-教师4'!H87,计分表!$A$1:$B$5,2,FALSE),0)+IFERROR(VLOOKUP('答辩评分表-教师5'!H87,计分表!$A$1:$B$5,2,FALSE),0)+IFERROR(VLOOKUP('答辩评分表-教师6'!H87,计分表!$A$1:$B$5,2,FALSE),0))/(IF('答辩评分表-教师1'!H87&lt;&gt;0,1,0)+IF('答辩评分表-教师2'!H87&lt;&gt;0,1,0)+IF('答辩评分表-教师3'!H87&lt;&gt;0,1,0)+IF('答辩评分表-教师4'!H87&lt;&gt;0,1,0)+IF('答辩评分表-教师5'!H87&lt;&gt;0,1,0)+IF('答辩评分表-教师6'!H87&lt;&gt;0,1,0))*汇总表!$G$2,"")</f>
        <v/>
      </c>
      <c r="I87" s="28" t="str">
        <f>IFERROR(IFERROR(VLOOKUP(实习单位鉴定!I87,计分表!$A$1:$B$5,2,FALSE),0)*汇总表!$E$2+IFERROR(VLOOKUP(实习指导鉴定!I87,计分表!$A$1:$B$5,2,FALSE),0)*汇总表!$F$2+(IFERROR(VLOOKUP('答辩评分表-教师1'!I87,计分表!$A$1:$B$5,2,FALSE),0)+IFERROR(VLOOKUP('答辩评分表-教师2'!I87,计分表!$A$1:$B$5,2,FALSE),0)+IFERROR(VLOOKUP('答辩评分表-教师3'!I87,计分表!$A$1:$B$5,2,FALSE),0)+IFERROR(VLOOKUP('答辩评分表-教师4'!I87,计分表!$A$1:$B$5,2,FALSE),0)+IFERROR(VLOOKUP('答辩评分表-教师5'!I87,计分表!$A$1:$B$5,2,FALSE),0)+IFERROR(VLOOKUP('答辩评分表-教师6'!I87,计分表!$A$1:$B$5,2,FALSE),0))/(IF('答辩评分表-教师1'!I87&lt;&gt;0,1,0)+IF('答辩评分表-教师2'!I87&lt;&gt;0,1,0)+IF('答辩评分表-教师3'!I87&lt;&gt;0,1,0)+IF('答辩评分表-教师4'!I87&lt;&gt;0,1,0)+IF('答辩评分表-教师5'!I87&lt;&gt;0,1,0)+IF('答辩评分表-教师6'!I87&lt;&gt;0,1,0))*汇总表!$G$2,"")</f>
        <v/>
      </c>
    </row>
    <row r="88" spans="1:9" x14ac:dyDescent="0.2">
      <c r="A88" s="28">
        <f>实习单位鉴定!A88</f>
        <v>85</v>
      </c>
      <c r="B88" s="28" t="str">
        <f>IF(实习单位鉴定!B88&lt;&gt;"",实习单位鉴定!B88,"")</f>
        <v>1706011032</v>
      </c>
      <c r="C88" s="28" t="str">
        <f>实习单位鉴定!C88</f>
        <v>梁晨晨</v>
      </c>
      <c r="D88" s="28" t="str">
        <f>实习单位鉴定!D88</f>
        <v>宋健</v>
      </c>
      <c r="E88" s="28" t="str">
        <f>IFERROR(IFERROR(VLOOKUP(实习单位鉴定!E88,计分表!$A$1:$B$5,2,FALSE),0)*汇总表!$E$2+IFERROR(VLOOKUP(实习指导鉴定!E88,计分表!$A$1:$B$5,2,FALSE),0)*汇总表!$F$2+(IFERROR(VLOOKUP('答辩评分表-教师1'!E88,计分表!$A$1:$B$5,2,FALSE),0)+IFERROR(VLOOKUP('答辩评分表-教师2'!E88,计分表!$A$1:$B$5,2,FALSE),0)+IFERROR(VLOOKUP('答辩评分表-教师3'!E88,计分表!$A$1:$B$5,2,FALSE),0)+IFERROR(VLOOKUP('答辩评分表-教师4'!E88,计分表!$A$1:$B$5,2,FALSE),0)+IFERROR(VLOOKUP('答辩评分表-教师5'!E88,计分表!$A$1:$B$5,2,FALSE),0)+IFERROR(VLOOKUP('答辩评分表-教师6'!E88,计分表!$A$1:$B$5,2,FALSE),0))/(IF('答辩评分表-教师1'!E88&lt;&gt;0,1,0)+IF('答辩评分表-教师2'!E88&lt;&gt;0,1,0)+IF('答辩评分表-教师3'!E88&lt;&gt;0,1,0)+IF('答辩评分表-教师4'!E88&lt;&gt;0,1,0)+IF('答辩评分表-教师5'!E88&lt;&gt;0,1,0)+IF('答辩评分表-教师6'!E88&lt;&gt;0,1,0))*汇总表!$G$2,"")</f>
        <v/>
      </c>
      <c r="F88" s="28" t="str">
        <f>IFERROR(IFERROR(VLOOKUP(实习单位鉴定!F88,计分表!$A$1:$B$5,2,FALSE),0)*汇总表!$E$2+IFERROR(VLOOKUP(实习指导鉴定!F88,计分表!$A$1:$B$5,2,FALSE),0)*汇总表!$F$2+(IFERROR(VLOOKUP('答辩评分表-教师1'!F88,计分表!$A$1:$B$5,2,FALSE),0)+IFERROR(VLOOKUP('答辩评分表-教师2'!F88,计分表!$A$1:$B$5,2,FALSE),0)+IFERROR(VLOOKUP('答辩评分表-教师3'!F88,计分表!$A$1:$B$5,2,FALSE),0)+IFERROR(VLOOKUP('答辩评分表-教师4'!F88,计分表!$A$1:$B$5,2,FALSE),0)+IFERROR(VLOOKUP('答辩评分表-教师5'!F88,计分表!$A$1:$B$5,2,FALSE),0)+IFERROR(VLOOKUP('答辩评分表-教师6'!F88,计分表!$A$1:$B$5,2,FALSE),0))/(IF('答辩评分表-教师1'!F88&lt;&gt;0,1,0)+IF('答辩评分表-教师2'!F88&lt;&gt;0,1,0)+IF('答辩评分表-教师3'!F88&lt;&gt;0,1,0)+IF('答辩评分表-教师4'!F88&lt;&gt;0,1,0)+IF('答辩评分表-教师5'!F88&lt;&gt;0,1,0)+IF('答辩评分表-教师6'!F88&lt;&gt;0,1,0))*汇总表!$G$2,"")</f>
        <v/>
      </c>
      <c r="G88" s="28" t="str">
        <f>IFERROR(IFERROR(VLOOKUP(实习单位鉴定!G88,计分表!$A$1:$B$5,2,FALSE),0)*汇总表!$E$2+IFERROR(VLOOKUP(实习指导鉴定!G88,计分表!$A$1:$B$5,2,FALSE),0)*汇总表!$F$2+(IFERROR(VLOOKUP('答辩评分表-教师1'!G88,计分表!$A$1:$B$5,2,FALSE),0)+IFERROR(VLOOKUP('答辩评分表-教师2'!G88,计分表!$A$1:$B$5,2,FALSE),0)+IFERROR(VLOOKUP('答辩评分表-教师3'!G88,计分表!$A$1:$B$5,2,FALSE),0)+IFERROR(VLOOKUP('答辩评分表-教师4'!G88,计分表!$A$1:$B$5,2,FALSE),0)+IFERROR(VLOOKUP('答辩评分表-教师5'!G88,计分表!$A$1:$B$5,2,FALSE),0)+IFERROR(VLOOKUP('答辩评分表-教师6'!G88,计分表!$A$1:$B$5,2,FALSE),0))/(IF('答辩评分表-教师1'!G88&lt;&gt;0,1,0)+IF('答辩评分表-教师2'!G88&lt;&gt;0,1,0)+IF('答辩评分表-教师3'!G88&lt;&gt;0,1,0)+IF('答辩评分表-教师4'!G88&lt;&gt;0,1,0)+IF('答辩评分表-教师5'!G88&lt;&gt;0,1,0)+IF('答辩评分表-教师6'!G88&lt;&gt;0,1,0))*汇总表!$G$2,"")</f>
        <v/>
      </c>
      <c r="H88" s="28" t="str">
        <f>IFERROR(IFERROR(VLOOKUP(实习单位鉴定!H88,计分表!$A$1:$B$5,2,FALSE),0)*汇总表!$E$2+IFERROR(VLOOKUP(实习指导鉴定!H88,计分表!$A$1:$B$5,2,FALSE),0)*汇总表!$F$2+(IFERROR(VLOOKUP('答辩评分表-教师1'!H88,计分表!$A$1:$B$5,2,FALSE),0)+IFERROR(VLOOKUP('答辩评分表-教师2'!H88,计分表!$A$1:$B$5,2,FALSE),0)+IFERROR(VLOOKUP('答辩评分表-教师3'!H88,计分表!$A$1:$B$5,2,FALSE),0)+IFERROR(VLOOKUP('答辩评分表-教师4'!H88,计分表!$A$1:$B$5,2,FALSE),0)+IFERROR(VLOOKUP('答辩评分表-教师5'!H88,计分表!$A$1:$B$5,2,FALSE),0)+IFERROR(VLOOKUP('答辩评分表-教师6'!H88,计分表!$A$1:$B$5,2,FALSE),0))/(IF('答辩评分表-教师1'!H88&lt;&gt;0,1,0)+IF('答辩评分表-教师2'!H88&lt;&gt;0,1,0)+IF('答辩评分表-教师3'!H88&lt;&gt;0,1,0)+IF('答辩评分表-教师4'!H88&lt;&gt;0,1,0)+IF('答辩评分表-教师5'!H88&lt;&gt;0,1,0)+IF('答辩评分表-教师6'!H88&lt;&gt;0,1,0))*汇总表!$G$2,"")</f>
        <v/>
      </c>
      <c r="I88" s="28" t="str">
        <f>IFERROR(IFERROR(VLOOKUP(实习单位鉴定!I88,计分表!$A$1:$B$5,2,FALSE),0)*汇总表!$E$2+IFERROR(VLOOKUP(实习指导鉴定!I88,计分表!$A$1:$B$5,2,FALSE),0)*汇总表!$F$2+(IFERROR(VLOOKUP('答辩评分表-教师1'!I88,计分表!$A$1:$B$5,2,FALSE),0)+IFERROR(VLOOKUP('答辩评分表-教师2'!I88,计分表!$A$1:$B$5,2,FALSE),0)+IFERROR(VLOOKUP('答辩评分表-教师3'!I88,计分表!$A$1:$B$5,2,FALSE),0)+IFERROR(VLOOKUP('答辩评分表-教师4'!I88,计分表!$A$1:$B$5,2,FALSE),0)+IFERROR(VLOOKUP('答辩评分表-教师5'!I88,计分表!$A$1:$B$5,2,FALSE),0)+IFERROR(VLOOKUP('答辩评分表-教师6'!I88,计分表!$A$1:$B$5,2,FALSE),0))/(IF('答辩评分表-教师1'!I88&lt;&gt;0,1,0)+IF('答辩评分表-教师2'!I88&lt;&gt;0,1,0)+IF('答辩评分表-教师3'!I88&lt;&gt;0,1,0)+IF('答辩评分表-教师4'!I88&lt;&gt;0,1,0)+IF('答辩评分表-教师5'!I88&lt;&gt;0,1,0)+IF('答辩评分表-教师6'!I88&lt;&gt;0,1,0))*汇总表!$G$2,"")</f>
        <v/>
      </c>
    </row>
    <row r="89" spans="1:9" x14ac:dyDescent="0.2">
      <c r="A89" s="28">
        <f>实习单位鉴定!A89</f>
        <v>86</v>
      </c>
      <c r="B89" s="28" t="str">
        <f>IF(实习单位鉴定!B89&lt;&gt;"",实习单位鉴定!B89,"")</f>
        <v>1406021009</v>
      </c>
      <c r="C89" s="28" t="str">
        <f>实习单位鉴定!C89</f>
        <v>杨林</v>
      </c>
      <c r="D89" s="28" t="str">
        <f>实习单位鉴定!D89</f>
        <v>田一鸣</v>
      </c>
      <c r="E89" s="28" t="str">
        <f>IFERROR(IFERROR(VLOOKUP(实习单位鉴定!E89,计分表!$A$1:$B$5,2,FALSE),0)*汇总表!$E$2+IFERROR(VLOOKUP(实习指导鉴定!E89,计分表!$A$1:$B$5,2,FALSE),0)*汇总表!$F$2+(IFERROR(VLOOKUP('答辩评分表-教师1'!E89,计分表!$A$1:$B$5,2,FALSE),0)+IFERROR(VLOOKUP('答辩评分表-教师2'!E89,计分表!$A$1:$B$5,2,FALSE),0)+IFERROR(VLOOKUP('答辩评分表-教师3'!E89,计分表!$A$1:$B$5,2,FALSE),0)+IFERROR(VLOOKUP('答辩评分表-教师4'!E89,计分表!$A$1:$B$5,2,FALSE),0)+IFERROR(VLOOKUP('答辩评分表-教师5'!E89,计分表!$A$1:$B$5,2,FALSE),0)+IFERROR(VLOOKUP('答辩评分表-教师6'!E89,计分表!$A$1:$B$5,2,FALSE),0))/(IF('答辩评分表-教师1'!E89&lt;&gt;0,1,0)+IF('答辩评分表-教师2'!E89&lt;&gt;0,1,0)+IF('答辩评分表-教师3'!E89&lt;&gt;0,1,0)+IF('答辩评分表-教师4'!E89&lt;&gt;0,1,0)+IF('答辩评分表-教师5'!E89&lt;&gt;0,1,0)+IF('答辩评分表-教师6'!E89&lt;&gt;0,1,0))*汇总表!$G$2,"")</f>
        <v/>
      </c>
      <c r="F89" s="28" t="str">
        <f>IFERROR(IFERROR(VLOOKUP(实习单位鉴定!F89,计分表!$A$1:$B$5,2,FALSE),0)*汇总表!$E$2+IFERROR(VLOOKUP(实习指导鉴定!F89,计分表!$A$1:$B$5,2,FALSE),0)*汇总表!$F$2+(IFERROR(VLOOKUP('答辩评分表-教师1'!F89,计分表!$A$1:$B$5,2,FALSE),0)+IFERROR(VLOOKUP('答辩评分表-教师2'!F89,计分表!$A$1:$B$5,2,FALSE),0)+IFERROR(VLOOKUP('答辩评分表-教师3'!F89,计分表!$A$1:$B$5,2,FALSE),0)+IFERROR(VLOOKUP('答辩评分表-教师4'!F89,计分表!$A$1:$B$5,2,FALSE),0)+IFERROR(VLOOKUP('答辩评分表-教师5'!F89,计分表!$A$1:$B$5,2,FALSE),0)+IFERROR(VLOOKUP('答辩评分表-教师6'!F89,计分表!$A$1:$B$5,2,FALSE),0))/(IF('答辩评分表-教师1'!F89&lt;&gt;0,1,0)+IF('答辩评分表-教师2'!F89&lt;&gt;0,1,0)+IF('答辩评分表-教师3'!F89&lt;&gt;0,1,0)+IF('答辩评分表-教师4'!F89&lt;&gt;0,1,0)+IF('答辩评分表-教师5'!F89&lt;&gt;0,1,0)+IF('答辩评分表-教师6'!F89&lt;&gt;0,1,0))*汇总表!$G$2,"")</f>
        <v/>
      </c>
      <c r="G89" s="28" t="str">
        <f>IFERROR(IFERROR(VLOOKUP(实习单位鉴定!G89,计分表!$A$1:$B$5,2,FALSE),0)*汇总表!$E$2+IFERROR(VLOOKUP(实习指导鉴定!G89,计分表!$A$1:$B$5,2,FALSE),0)*汇总表!$F$2+(IFERROR(VLOOKUP('答辩评分表-教师1'!G89,计分表!$A$1:$B$5,2,FALSE),0)+IFERROR(VLOOKUP('答辩评分表-教师2'!G89,计分表!$A$1:$B$5,2,FALSE),0)+IFERROR(VLOOKUP('答辩评分表-教师3'!G89,计分表!$A$1:$B$5,2,FALSE),0)+IFERROR(VLOOKUP('答辩评分表-教师4'!G89,计分表!$A$1:$B$5,2,FALSE),0)+IFERROR(VLOOKUP('答辩评分表-教师5'!G89,计分表!$A$1:$B$5,2,FALSE),0)+IFERROR(VLOOKUP('答辩评分表-教师6'!G89,计分表!$A$1:$B$5,2,FALSE),0))/(IF('答辩评分表-教师1'!G89&lt;&gt;0,1,0)+IF('答辩评分表-教师2'!G89&lt;&gt;0,1,0)+IF('答辩评分表-教师3'!G89&lt;&gt;0,1,0)+IF('答辩评分表-教师4'!G89&lt;&gt;0,1,0)+IF('答辩评分表-教师5'!G89&lt;&gt;0,1,0)+IF('答辩评分表-教师6'!G89&lt;&gt;0,1,0))*汇总表!$G$2,"")</f>
        <v/>
      </c>
      <c r="H89" s="28" t="str">
        <f>IFERROR(IFERROR(VLOOKUP(实习单位鉴定!H89,计分表!$A$1:$B$5,2,FALSE),0)*汇总表!$E$2+IFERROR(VLOOKUP(实习指导鉴定!H89,计分表!$A$1:$B$5,2,FALSE),0)*汇总表!$F$2+(IFERROR(VLOOKUP('答辩评分表-教师1'!H89,计分表!$A$1:$B$5,2,FALSE),0)+IFERROR(VLOOKUP('答辩评分表-教师2'!H89,计分表!$A$1:$B$5,2,FALSE),0)+IFERROR(VLOOKUP('答辩评分表-教师3'!H89,计分表!$A$1:$B$5,2,FALSE),0)+IFERROR(VLOOKUP('答辩评分表-教师4'!H89,计分表!$A$1:$B$5,2,FALSE),0)+IFERROR(VLOOKUP('答辩评分表-教师5'!H89,计分表!$A$1:$B$5,2,FALSE),0)+IFERROR(VLOOKUP('答辩评分表-教师6'!H89,计分表!$A$1:$B$5,2,FALSE),0))/(IF('答辩评分表-教师1'!H89&lt;&gt;0,1,0)+IF('答辩评分表-教师2'!H89&lt;&gt;0,1,0)+IF('答辩评分表-教师3'!H89&lt;&gt;0,1,0)+IF('答辩评分表-教师4'!H89&lt;&gt;0,1,0)+IF('答辩评分表-教师5'!H89&lt;&gt;0,1,0)+IF('答辩评分表-教师6'!H89&lt;&gt;0,1,0))*汇总表!$G$2,"")</f>
        <v/>
      </c>
      <c r="I89" s="28" t="str">
        <f>IFERROR(IFERROR(VLOOKUP(实习单位鉴定!I89,计分表!$A$1:$B$5,2,FALSE),0)*汇总表!$E$2+IFERROR(VLOOKUP(实习指导鉴定!I89,计分表!$A$1:$B$5,2,FALSE),0)*汇总表!$F$2+(IFERROR(VLOOKUP('答辩评分表-教师1'!I89,计分表!$A$1:$B$5,2,FALSE),0)+IFERROR(VLOOKUP('答辩评分表-教师2'!I89,计分表!$A$1:$B$5,2,FALSE),0)+IFERROR(VLOOKUP('答辩评分表-教师3'!I89,计分表!$A$1:$B$5,2,FALSE),0)+IFERROR(VLOOKUP('答辩评分表-教师4'!I89,计分表!$A$1:$B$5,2,FALSE),0)+IFERROR(VLOOKUP('答辩评分表-教师5'!I89,计分表!$A$1:$B$5,2,FALSE),0)+IFERROR(VLOOKUP('答辩评分表-教师6'!I89,计分表!$A$1:$B$5,2,FALSE),0))/(IF('答辩评分表-教师1'!I89&lt;&gt;0,1,0)+IF('答辩评分表-教师2'!I89&lt;&gt;0,1,0)+IF('答辩评分表-教师3'!I89&lt;&gt;0,1,0)+IF('答辩评分表-教师4'!I89&lt;&gt;0,1,0)+IF('答辩评分表-教师5'!I89&lt;&gt;0,1,0)+IF('答辩评分表-教师6'!I89&lt;&gt;0,1,0))*汇总表!$G$2,"")</f>
        <v/>
      </c>
    </row>
    <row r="90" spans="1:9" x14ac:dyDescent="0.2">
      <c r="A90" s="28">
        <f>实习单位鉴定!A90</f>
        <v>87</v>
      </c>
      <c r="B90" s="28" t="str">
        <f>IF(实习单位鉴定!B90&lt;&gt;"",实习单位鉴定!B90,"")</f>
        <v>1406021016</v>
      </c>
      <c r="C90" s="28" t="str">
        <f>实习单位鉴定!C90</f>
        <v>李鹤扬</v>
      </c>
      <c r="D90" s="28" t="str">
        <f>实习单位鉴定!D90</f>
        <v>田一鸣</v>
      </c>
      <c r="E90" s="28" t="str">
        <f>IFERROR(IFERROR(VLOOKUP(实习单位鉴定!E90,计分表!$A$1:$B$5,2,FALSE),0)*汇总表!$E$2+IFERROR(VLOOKUP(实习指导鉴定!E90,计分表!$A$1:$B$5,2,FALSE),0)*汇总表!$F$2+(IFERROR(VLOOKUP('答辩评分表-教师1'!E90,计分表!$A$1:$B$5,2,FALSE),0)+IFERROR(VLOOKUP('答辩评分表-教师2'!E90,计分表!$A$1:$B$5,2,FALSE),0)+IFERROR(VLOOKUP('答辩评分表-教师3'!E90,计分表!$A$1:$B$5,2,FALSE),0)+IFERROR(VLOOKUP('答辩评分表-教师4'!E90,计分表!$A$1:$B$5,2,FALSE),0)+IFERROR(VLOOKUP('答辩评分表-教师5'!E90,计分表!$A$1:$B$5,2,FALSE),0)+IFERROR(VLOOKUP('答辩评分表-教师6'!E90,计分表!$A$1:$B$5,2,FALSE),0))/(IF('答辩评分表-教师1'!E90&lt;&gt;0,1,0)+IF('答辩评分表-教师2'!E90&lt;&gt;0,1,0)+IF('答辩评分表-教师3'!E90&lt;&gt;0,1,0)+IF('答辩评分表-教师4'!E90&lt;&gt;0,1,0)+IF('答辩评分表-教师5'!E90&lt;&gt;0,1,0)+IF('答辩评分表-教师6'!E90&lt;&gt;0,1,0))*汇总表!$G$2,"")</f>
        <v/>
      </c>
      <c r="F90" s="28" t="str">
        <f>IFERROR(IFERROR(VLOOKUP(实习单位鉴定!F90,计分表!$A$1:$B$5,2,FALSE),0)*汇总表!$E$2+IFERROR(VLOOKUP(实习指导鉴定!F90,计分表!$A$1:$B$5,2,FALSE),0)*汇总表!$F$2+(IFERROR(VLOOKUP('答辩评分表-教师1'!F90,计分表!$A$1:$B$5,2,FALSE),0)+IFERROR(VLOOKUP('答辩评分表-教师2'!F90,计分表!$A$1:$B$5,2,FALSE),0)+IFERROR(VLOOKUP('答辩评分表-教师3'!F90,计分表!$A$1:$B$5,2,FALSE),0)+IFERROR(VLOOKUP('答辩评分表-教师4'!F90,计分表!$A$1:$B$5,2,FALSE),0)+IFERROR(VLOOKUP('答辩评分表-教师5'!F90,计分表!$A$1:$B$5,2,FALSE),0)+IFERROR(VLOOKUP('答辩评分表-教师6'!F90,计分表!$A$1:$B$5,2,FALSE),0))/(IF('答辩评分表-教师1'!F90&lt;&gt;0,1,0)+IF('答辩评分表-教师2'!F90&lt;&gt;0,1,0)+IF('答辩评分表-教师3'!F90&lt;&gt;0,1,0)+IF('答辩评分表-教师4'!F90&lt;&gt;0,1,0)+IF('答辩评分表-教师5'!F90&lt;&gt;0,1,0)+IF('答辩评分表-教师6'!F90&lt;&gt;0,1,0))*汇总表!$G$2,"")</f>
        <v/>
      </c>
      <c r="G90" s="28" t="str">
        <f>IFERROR(IFERROR(VLOOKUP(实习单位鉴定!G90,计分表!$A$1:$B$5,2,FALSE),0)*汇总表!$E$2+IFERROR(VLOOKUP(实习指导鉴定!G90,计分表!$A$1:$B$5,2,FALSE),0)*汇总表!$F$2+(IFERROR(VLOOKUP('答辩评分表-教师1'!G90,计分表!$A$1:$B$5,2,FALSE),0)+IFERROR(VLOOKUP('答辩评分表-教师2'!G90,计分表!$A$1:$B$5,2,FALSE),0)+IFERROR(VLOOKUP('答辩评分表-教师3'!G90,计分表!$A$1:$B$5,2,FALSE),0)+IFERROR(VLOOKUP('答辩评分表-教师4'!G90,计分表!$A$1:$B$5,2,FALSE),0)+IFERROR(VLOOKUP('答辩评分表-教师5'!G90,计分表!$A$1:$B$5,2,FALSE),0)+IFERROR(VLOOKUP('答辩评分表-教师6'!G90,计分表!$A$1:$B$5,2,FALSE),0))/(IF('答辩评分表-教师1'!G90&lt;&gt;0,1,0)+IF('答辩评分表-教师2'!G90&lt;&gt;0,1,0)+IF('答辩评分表-教师3'!G90&lt;&gt;0,1,0)+IF('答辩评分表-教师4'!G90&lt;&gt;0,1,0)+IF('答辩评分表-教师5'!G90&lt;&gt;0,1,0)+IF('答辩评分表-教师6'!G90&lt;&gt;0,1,0))*汇总表!$G$2,"")</f>
        <v/>
      </c>
      <c r="H90" s="28" t="str">
        <f>IFERROR(IFERROR(VLOOKUP(实习单位鉴定!H90,计分表!$A$1:$B$5,2,FALSE),0)*汇总表!$E$2+IFERROR(VLOOKUP(实习指导鉴定!H90,计分表!$A$1:$B$5,2,FALSE),0)*汇总表!$F$2+(IFERROR(VLOOKUP('答辩评分表-教师1'!H90,计分表!$A$1:$B$5,2,FALSE),0)+IFERROR(VLOOKUP('答辩评分表-教师2'!H90,计分表!$A$1:$B$5,2,FALSE),0)+IFERROR(VLOOKUP('答辩评分表-教师3'!H90,计分表!$A$1:$B$5,2,FALSE),0)+IFERROR(VLOOKUP('答辩评分表-教师4'!H90,计分表!$A$1:$B$5,2,FALSE),0)+IFERROR(VLOOKUP('答辩评分表-教师5'!H90,计分表!$A$1:$B$5,2,FALSE),0)+IFERROR(VLOOKUP('答辩评分表-教师6'!H90,计分表!$A$1:$B$5,2,FALSE),0))/(IF('答辩评分表-教师1'!H90&lt;&gt;0,1,0)+IF('答辩评分表-教师2'!H90&lt;&gt;0,1,0)+IF('答辩评分表-教师3'!H90&lt;&gt;0,1,0)+IF('答辩评分表-教师4'!H90&lt;&gt;0,1,0)+IF('答辩评分表-教师5'!H90&lt;&gt;0,1,0)+IF('答辩评分表-教师6'!H90&lt;&gt;0,1,0))*汇总表!$G$2,"")</f>
        <v/>
      </c>
      <c r="I90" s="28" t="str">
        <f>IFERROR(IFERROR(VLOOKUP(实习单位鉴定!I90,计分表!$A$1:$B$5,2,FALSE),0)*汇总表!$E$2+IFERROR(VLOOKUP(实习指导鉴定!I90,计分表!$A$1:$B$5,2,FALSE),0)*汇总表!$F$2+(IFERROR(VLOOKUP('答辩评分表-教师1'!I90,计分表!$A$1:$B$5,2,FALSE),0)+IFERROR(VLOOKUP('答辩评分表-教师2'!I90,计分表!$A$1:$B$5,2,FALSE),0)+IFERROR(VLOOKUP('答辩评分表-教师3'!I90,计分表!$A$1:$B$5,2,FALSE),0)+IFERROR(VLOOKUP('答辩评分表-教师4'!I90,计分表!$A$1:$B$5,2,FALSE),0)+IFERROR(VLOOKUP('答辩评分表-教师5'!I90,计分表!$A$1:$B$5,2,FALSE),0)+IFERROR(VLOOKUP('答辩评分表-教师6'!I90,计分表!$A$1:$B$5,2,FALSE),0))/(IF('答辩评分表-教师1'!I90&lt;&gt;0,1,0)+IF('答辩评分表-教师2'!I90&lt;&gt;0,1,0)+IF('答辩评分表-教师3'!I90&lt;&gt;0,1,0)+IF('答辩评分表-教师4'!I90&lt;&gt;0,1,0)+IF('答辩评分表-教师5'!I90&lt;&gt;0,1,0)+IF('答辩评分表-教师6'!I90&lt;&gt;0,1,0))*汇总表!$G$2,"")</f>
        <v/>
      </c>
    </row>
    <row r="91" spans="1:9" x14ac:dyDescent="0.2">
      <c r="A91" s="28">
        <f>实习单位鉴定!A91</f>
        <v>88</v>
      </c>
      <c r="B91" s="28" t="str">
        <f>IF(实习单位鉴定!B91&lt;&gt;"",实习单位鉴定!B91,"")</f>
        <v>1506021011</v>
      </c>
      <c r="C91" s="28" t="str">
        <f>实习单位鉴定!C91</f>
        <v>李永昊</v>
      </c>
      <c r="D91" s="28" t="str">
        <f>实习单位鉴定!D91</f>
        <v>田一鸣</v>
      </c>
      <c r="E91" s="28" t="str">
        <f>IFERROR(IFERROR(VLOOKUP(实习单位鉴定!E91,计分表!$A$1:$B$5,2,FALSE),0)*汇总表!$E$2+IFERROR(VLOOKUP(实习指导鉴定!E91,计分表!$A$1:$B$5,2,FALSE),0)*汇总表!$F$2+(IFERROR(VLOOKUP('答辩评分表-教师1'!E91,计分表!$A$1:$B$5,2,FALSE),0)+IFERROR(VLOOKUP('答辩评分表-教师2'!E91,计分表!$A$1:$B$5,2,FALSE),0)+IFERROR(VLOOKUP('答辩评分表-教师3'!E91,计分表!$A$1:$B$5,2,FALSE),0)+IFERROR(VLOOKUP('答辩评分表-教师4'!E91,计分表!$A$1:$B$5,2,FALSE),0)+IFERROR(VLOOKUP('答辩评分表-教师5'!E91,计分表!$A$1:$B$5,2,FALSE),0)+IFERROR(VLOOKUP('答辩评分表-教师6'!E91,计分表!$A$1:$B$5,2,FALSE),0))/(IF('答辩评分表-教师1'!E91&lt;&gt;0,1,0)+IF('答辩评分表-教师2'!E91&lt;&gt;0,1,0)+IF('答辩评分表-教师3'!E91&lt;&gt;0,1,0)+IF('答辩评分表-教师4'!E91&lt;&gt;0,1,0)+IF('答辩评分表-教师5'!E91&lt;&gt;0,1,0)+IF('答辩评分表-教师6'!E91&lt;&gt;0,1,0))*汇总表!$G$2,"")</f>
        <v/>
      </c>
      <c r="F91" s="28" t="str">
        <f>IFERROR(IFERROR(VLOOKUP(实习单位鉴定!F91,计分表!$A$1:$B$5,2,FALSE),0)*汇总表!$E$2+IFERROR(VLOOKUP(实习指导鉴定!F91,计分表!$A$1:$B$5,2,FALSE),0)*汇总表!$F$2+(IFERROR(VLOOKUP('答辩评分表-教师1'!F91,计分表!$A$1:$B$5,2,FALSE),0)+IFERROR(VLOOKUP('答辩评分表-教师2'!F91,计分表!$A$1:$B$5,2,FALSE),0)+IFERROR(VLOOKUP('答辩评分表-教师3'!F91,计分表!$A$1:$B$5,2,FALSE),0)+IFERROR(VLOOKUP('答辩评分表-教师4'!F91,计分表!$A$1:$B$5,2,FALSE),0)+IFERROR(VLOOKUP('答辩评分表-教师5'!F91,计分表!$A$1:$B$5,2,FALSE),0)+IFERROR(VLOOKUP('答辩评分表-教师6'!F91,计分表!$A$1:$B$5,2,FALSE),0))/(IF('答辩评分表-教师1'!F91&lt;&gt;0,1,0)+IF('答辩评分表-教师2'!F91&lt;&gt;0,1,0)+IF('答辩评分表-教师3'!F91&lt;&gt;0,1,0)+IF('答辩评分表-教师4'!F91&lt;&gt;0,1,0)+IF('答辩评分表-教师5'!F91&lt;&gt;0,1,0)+IF('答辩评分表-教师6'!F91&lt;&gt;0,1,0))*汇总表!$G$2,"")</f>
        <v/>
      </c>
      <c r="G91" s="28" t="str">
        <f>IFERROR(IFERROR(VLOOKUP(实习单位鉴定!G91,计分表!$A$1:$B$5,2,FALSE),0)*汇总表!$E$2+IFERROR(VLOOKUP(实习指导鉴定!G91,计分表!$A$1:$B$5,2,FALSE),0)*汇总表!$F$2+(IFERROR(VLOOKUP('答辩评分表-教师1'!G91,计分表!$A$1:$B$5,2,FALSE),0)+IFERROR(VLOOKUP('答辩评分表-教师2'!G91,计分表!$A$1:$B$5,2,FALSE),0)+IFERROR(VLOOKUP('答辩评分表-教师3'!G91,计分表!$A$1:$B$5,2,FALSE),0)+IFERROR(VLOOKUP('答辩评分表-教师4'!G91,计分表!$A$1:$B$5,2,FALSE),0)+IFERROR(VLOOKUP('答辩评分表-教师5'!G91,计分表!$A$1:$B$5,2,FALSE),0)+IFERROR(VLOOKUP('答辩评分表-教师6'!G91,计分表!$A$1:$B$5,2,FALSE),0))/(IF('答辩评分表-教师1'!G91&lt;&gt;0,1,0)+IF('答辩评分表-教师2'!G91&lt;&gt;0,1,0)+IF('答辩评分表-教师3'!G91&lt;&gt;0,1,0)+IF('答辩评分表-教师4'!G91&lt;&gt;0,1,0)+IF('答辩评分表-教师5'!G91&lt;&gt;0,1,0)+IF('答辩评分表-教师6'!G91&lt;&gt;0,1,0))*汇总表!$G$2,"")</f>
        <v/>
      </c>
      <c r="H91" s="28" t="str">
        <f>IFERROR(IFERROR(VLOOKUP(实习单位鉴定!H91,计分表!$A$1:$B$5,2,FALSE),0)*汇总表!$E$2+IFERROR(VLOOKUP(实习指导鉴定!H91,计分表!$A$1:$B$5,2,FALSE),0)*汇总表!$F$2+(IFERROR(VLOOKUP('答辩评分表-教师1'!H91,计分表!$A$1:$B$5,2,FALSE),0)+IFERROR(VLOOKUP('答辩评分表-教师2'!H91,计分表!$A$1:$B$5,2,FALSE),0)+IFERROR(VLOOKUP('答辩评分表-教师3'!H91,计分表!$A$1:$B$5,2,FALSE),0)+IFERROR(VLOOKUP('答辩评分表-教师4'!H91,计分表!$A$1:$B$5,2,FALSE),0)+IFERROR(VLOOKUP('答辩评分表-教师5'!H91,计分表!$A$1:$B$5,2,FALSE),0)+IFERROR(VLOOKUP('答辩评分表-教师6'!H91,计分表!$A$1:$B$5,2,FALSE),0))/(IF('答辩评分表-教师1'!H91&lt;&gt;0,1,0)+IF('答辩评分表-教师2'!H91&lt;&gt;0,1,0)+IF('答辩评分表-教师3'!H91&lt;&gt;0,1,0)+IF('答辩评分表-教师4'!H91&lt;&gt;0,1,0)+IF('答辩评分表-教师5'!H91&lt;&gt;0,1,0)+IF('答辩评分表-教师6'!H91&lt;&gt;0,1,0))*汇总表!$G$2,"")</f>
        <v/>
      </c>
      <c r="I91" s="28" t="str">
        <f>IFERROR(IFERROR(VLOOKUP(实习单位鉴定!I91,计分表!$A$1:$B$5,2,FALSE),0)*汇总表!$E$2+IFERROR(VLOOKUP(实习指导鉴定!I91,计分表!$A$1:$B$5,2,FALSE),0)*汇总表!$F$2+(IFERROR(VLOOKUP('答辩评分表-教师1'!I91,计分表!$A$1:$B$5,2,FALSE),0)+IFERROR(VLOOKUP('答辩评分表-教师2'!I91,计分表!$A$1:$B$5,2,FALSE),0)+IFERROR(VLOOKUP('答辩评分表-教师3'!I91,计分表!$A$1:$B$5,2,FALSE),0)+IFERROR(VLOOKUP('答辩评分表-教师4'!I91,计分表!$A$1:$B$5,2,FALSE),0)+IFERROR(VLOOKUP('答辩评分表-教师5'!I91,计分表!$A$1:$B$5,2,FALSE),0)+IFERROR(VLOOKUP('答辩评分表-教师6'!I91,计分表!$A$1:$B$5,2,FALSE),0))/(IF('答辩评分表-教师1'!I91&lt;&gt;0,1,0)+IF('答辩评分表-教师2'!I91&lt;&gt;0,1,0)+IF('答辩评分表-教师3'!I91&lt;&gt;0,1,0)+IF('答辩评分表-教师4'!I91&lt;&gt;0,1,0)+IF('答辩评分表-教师5'!I91&lt;&gt;0,1,0)+IF('答辩评分表-教师6'!I91&lt;&gt;0,1,0))*汇总表!$G$2,"")</f>
        <v/>
      </c>
    </row>
    <row r="92" spans="1:9" x14ac:dyDescent="0.2">
      <c r="A92" s="28">
        <f>实习单位鉴定!A92</f>
        <v>89</v>
      </c>
      <c r="B92" s="28" t="str">
        <f>IF(实习单位鉴定!B92&lt;&gt;"",实习单位鉴定!B92,"")</f>
        <v>1706014001</v>
      </c>
      <c r="C92" s="28" t="str">
        <f>实习单位鉴定!C92</f>
        <v>王金辉</v>
      </c>
      <c r="D92" s="28" t="str">
        <f>实习单位鉴定!D92</f>
        <v>王葵</v>
      </c>
      <c r="E92" s="28" t="str">
        <f>IFERROR(IFERROR(VLOOKUP(实习单位鉴定!E92,计分表!$A$1:$B$5,2,FALSE),0)*汇总表!$E$2+IFERROR(VLOOKUP(实习指导鉴定!E92,计分表!$A$1:$B$5,2,FALSE),0)*汇总表!$F$2+(IFERROR(VLOOKUP('答辩评分表-教师1'!E92,计分表!$A$1:$B$5,2,FALSE),0)+IFERROR(VLOOKUP('答辩评分表-教师2'!E92,计分表!$A$1:$B$5,2,FALSE),0)+IFERROR(VLOOKUP('答辩评分表-教师3'!E92,计分表!$A$1:$B$5,2,FALSE),0)+IFERROR(VLOOKUP('答辩评分表-教师4'!E92,计分表!$A$1:$B$5,2,FALSE),0)+IFERROR(VLOOKUP('答辩评分表-教师5'!E92,计分表!$A$1:$B$5,2,FALSE),0)+IFERROR(VLOOKUP('答辩评分表-教师6'!E92,计分表!$A$1:$B$5,2,FALSE),0))/(IF('答辩评分表-教师1'!E92&lt;&gt;0,1,0)+IF('答辩评分表-教师2'!E92&lt;&gt;0,1,0)+IF('答辩评分表-教师3'!E92&lt;&gt;0,1,0)+IF('答辩评分表-教师4'!E92&lt;&gt;0,1,0)+IF('答辩评分表-教师5'!E92&lt;&gt;0,1,0)+IF('答辩评分表-教师6'!E92&lt;&gt;0,1,0))*汇总表!$G$2,"")</f>
        <v/>
      </c>
      <c r="F92" s="28" t="str">
        <f>IFERROR(IFERROR(VLOOKUP(实习单位鉴定!F92,计分表!$A$1:$B$5,2,FALSE),0)*汇总表!$E$2+IFERROR(VLOOKUP(实习指导鉴定!F92,计分表!$A$1:$B$5,2,FALSE),0)*汇总表!$F$2+(IFERROR(VLOOKUP('答辩评分表-教师1'!F92,计分表!$A$1:$B$5,2,FALSE),0)+IFERROR(VLOOKUP('答辩评分表-教师2'!F92,计分表!$A$1:$B$5,2,FALSE),0)+IFERROR(VLOOKUP('答辩评分表-教师3'!F92,计分表!$A$1:$B$5,2,FALSE),0)+IFERROR(VLOOKUP('答辩评分表-教师4'!F92,计分表!$A$1:$B$5,2,FALSE),0)+IFERROR(VLOOKUP('答辩评分表-教师5'!F92,计分表!$A$1:$B$5,2,FALSE),0)+IFERROR(VLOOKUP('答辩评分表-教师6'!F92,计分表!$A$1:$B$5,2,FALSE),0))/(IF('答辩评分表-教师1'!F92&lt;&gt;0,1,0)+IF('答辩评分表-教师2'!F92&lt;&gt;0,1,0)+IF('答辩评分表-教师3'!F92&lt;&gt;0,1,0)+IF('答辩评分表-教师4'!F92&lt;&gt;0,1,0)+IF('答辩评分表-教师5'!F92&lt;&gt;0,1,0)+IF('答辩评分表-教师6'!F92&lt;&gt;0,1,0))*汇总表!$G$2,"")</f>
        <v/>
      </c>
      <c r="G92" s="28" t="str">
        <f>IFERROR(IFERROR(VLOOKUP(实习单位鉴定!G92,计分表!$A$1:$B$5,2,FALSE),0)*汇总表!$E$2+IFERROR(VLOOKUP(实习指导鉴定!G92,计分表!$A$1:$B$5,2,FALSE),0)*汇总表!$F$2+(IFERROR(VLOOKUP('答辩评分表-教师1'!G92,计分表!$A$1:$B$5,2,FALSE),0)+IFERROR(VLOOKUP('答辩评分表-教师2'!G92,计分表!$A$1:$B$5,2,FALSE),0)+IFERROR(VLOOKUP('答辩评分表-教师3'!G92,计分表!$A$1:$B$5,2,FALSE),0)+IFERROR(VLOOKUP('答辩评分表-教师4'!G92,计分表!$A$1:$B$5,2,FALSE),0)+IFERROR(VLOOKUP('答辩评分表-教师5'!G92,计分表!$A$1:$B$5,2,FALSE),0)+IFERROR(VLOOKUP('答辩评分表-教师6'!G92,计分表!$A$1:$B$5,2,FALSE),0))/(IF('答辩评分表-教师1'!G92&lt;&gt;0,1,0)+IF('答辩评分表-教师2'!G92&lt;&gt;0,1,0)+IF('答辩评分表-教师3'!G92&lt;&gt;0,1,0)+IF('答辩评分表-教师4'!G92&lt;&gt;0,1,0)+IF('答辩评分表-教师5'!G92&lt;&gt;0,1,0)+IF('答辩评分表-教师6'!G92&lt;&gt;0,1,0))*汇总表!$G$2,"")</f>
        <v/>
      </c>
      <c r="H92" s="28" t="str">
        <f>IFERROR(IFERROR(VLOOKUP(实习单位鉴定!H92,计分表!$A$1:$B$5,2,FALSE),0)*汇总表!$E$2+IFERROR(VLOOKUP(实习指导鉴定!H92,计分表!$A$1:$B$5,2,FALSE),0)*汇总表!$F$2+(IFERROR(VLOOKUP('答辩评分表-教师1'!H92,计分表!$A$1:$B$5,2,FALSE),0)+IFERROR(VLOOKUP('答辩评分表-教师2'!H92,计分表!$A$1:$B$5,2,FALSE),0)+IFERROR(VLOOKUP('答辩评分表-教师3'!H92,计分表!$A$1:$B$5,2,FALSE),0)+IFERROR(VLOOKUP('答辩评分表-教师4'!H92,计分表!$A$1:$B$5,2,FALSE),0)+IFERROR(VLOOKUP('答辩评分表-教师5'!H92,计分表!$A$1:$B$5,2,FALSE),0)+IFERROR(VLOOKUP('答辩评分表-教师6'!H92,计分表!$A$1:$B$5,2,FALSE),0))/(IF('答辩评分表-教师1'!H92&lt;&gt;0,1,0)+IF('答辩评分表-教师2'!H92&lt;&gt;0,1,0)+IF('答辩评分表-教师3'!H92&lt;&gt;0,1,0)+IF('答辩评分表-教师4'!H92&lt;&gt;0,1,0)+IF('答辩评分表-教师5'!H92&lt;&gt;0,1,0)+IF('答辩评分表-教师6'!H92&lt;&gt;0,1,0))*汇总表!$G$2,"")</f>
        <v/>
      </c>
      <c r="I92" s="28" t="str">
        <f>IFERROR(IFERROR(VLOOKUP(实习单位鉴定!I92,计分表!$A$1:$B$5,2,FALSE),0)*汇总表!$E$2+IFERROR(VLOOKUP(实习指导鉴定!I92,计分表!$A$1:$B$5,2,FALSE),0)*汇总表!$F$2+(IFERROR(VLOOKUP('答辩评分表-教师1'!I92,计分表!$A$1:$B$5,2,FALSE),0)+IFERROR(VLOOKUP('答辩评分表-教师2'!I92,计分表!$A$1:$B$5,2,FALSE),0)+IFERROR(VLOOKUP('答辩评分表-教师3'!I92,计分表!$A$1:$B$5,2,FALSE),0)+IFERROR(VLOOKUP('答辩评分表-教师4'!I92,计分表!$A$1:$B$5,2,FALSE),0)+IFERROR(VLOOKUP('答辩评分表-教师5'!I92,计分表!$A$1:$B$5,2,FALSE),0)+IFERROR(VLOOKUP('答辩评分表-教师6'!I92,计分表!$A$1:$B$5,2,FALSE),0))/(IF('答辩评分表-教师1'!I92&lt;&gt;0,1,0)+IF('答辩评分表-教师2'!I92&lt;&gt;0,1,0)+IF('答辩评分表-教师3'!I92&lt;&gt;0,1,0)+IF('答辩评分表-教师4'!I92&lt;&gt;0,1,0)+IF('答辩评分表-教师5'!I92&lt;&gt;0,1,0)+IF('答辩评分表-教师6'!I92&lt;&gt;0,1,0))*汇总表!$G$2,"")</f>
        <v/>
      </c>
    </row>
    <row r="93" spans="1:9" x14ac:dyDescent="0.2">
      <c r="A93" s="28">
        <f>实习单位鉴定!A93</f>
        <v>90</v>
      </c>
      <c r="B93" s="28" t="str">
        <f>IF(实习单位鉴定!B93&lt;&gt;"",实习单位鉴定!B93,"")</f>
        <v>1706014034</v>
      </c>
      <c r="C93" s="28" t="str">
        <f>实习单位鉴定!C93</f>
        <v>丁宏才</v>
      </c>
      <c r="D93" s="28" t="str">
        <f>实习单位鉴定!D93</f>
        <v>王葵</v>
      </c>
      <c r="E93" s="28" t="str">
        <f>IFERROR(IFERROR(VLOOKUP(实习单位鉴定!E93,计分表!$A$1:$B$5,2,FALSE),0)*汇总表!$E$2+IFERROR(VLOOKUP(实习指导鉴定!E93,计分表!$A$1:$B$5,2,FALSE),0)*汇总表!$F$2+(IFERROR(VLOOKUP('答辩评分表-教师1'!E93,计分表!$A$1:$B$5,2,FALSE),0)+IFERROR(VLOOKUP('答辩评分表-教师2'!E93,计分表!$A$1:$B$5,2,FALSE),0)+IFERROR(VLOOKUP('答辩评分表-教师3'!E93,计分表!$A$1:$B$5,2,FALSE),0)+IFERROR(VLOOKUP('答辩评分表-教师4'!E93,计分表!$A$1:$B$5,2,FALSE),0)+IFERROR(VLOOKUP('答辩评分表-教师5'!E93,计分表!$A$1:$B$5,2,FALSE),0)+IFERROR(VLOOKUP('答辩评分表-教师6'!E93,计分表!$A$1:$B$5,2,FALSE),0))/(IF('答辩评分表-教师1'!E93&lt;&gt;0,1,0)+IF('答辩评分表-教师2'!E93&lt;&gt;0,1,0)+IF('答辩评分表-教师3'!E93&lt;&gt;0,1,0)+IF('答辩评分表-教师4'!E93&lt;&gt;0,1,0)+IF('答辩评分表-教师5'!E93&lt;&gt;0,1,0)+IF('答辩评分表-教师6'!E93&lt;&gt;0,1,0))*汇总表!$G$2,"")</f>
        <v/>
      </c>
      <c r="F93" s="28" t="str">
        <f>IFERROR(IFERROR(VLOOKUP(实习单位鉴定!F93,计分表!$A$1:$B$5,2,FALSE),0)*汇总表!$E$2+IFERROR(VLOOKUP(实习指导鉴定!F93,计分表!$A$1:$B$5,2,FALSE),0)*汇总表!$F$2+(IFERROR(VLOOKUP('答辩评分表-教师1'!F93,计分表!$A$1:$B$5,2,FALSE),0)+IFERROR(VLOOKUP('答辩评分表-教师2'!F93,计分表!$A$1:$B$5,2,FALSE),0)+IFERROR(VLOOKUP('答辩评分表-教师3'!F93,计分表!$A$1:$B$5,2,FALSE),0)+IFERROR(VLOOKUP('答辩评分表-教师4'!F93,计分表!$A$1:$B$5,2,FALSE),0)+IFERROR(VLOOKUP('答辩评分表-教师5'!F93,计分表!$A$1:$B$5,2,FALSE),0)+IFERROR(VLOOKUP('答辩评分表-教师6'!F93,计分表!$A$1:$B$5,2,FALSE),0))/(IF('答辩评分表-教师1'!F93&lt;&gt;0,1,0)+IF('答辩评分表-教师2'!F93&lt;&gt;0,1,0)+IF('答辩评分表-教师3'!F93&lt;&gt;0,1,0)+IF('答辩评分表-教师4'!F93&lt;&gt;0,1,0)+IF('答辩评分表-教师5'!F93&lt;&gt;0,1,0)+IF('答辩评分表-教师6'!F93&lt;&gt;0,1,0))*汇总表!$G$2,"")</f>
        <v/>
      </c>
      <c r="G93" s="28" t="str">
        <f>IFERROR(IFERROR(VLOOKUP(实习单位鉴定!G93,计分表!$A$1:$B$5,2,FALSE),0)*汇总表!$E$2+IFERROR(VLOOKUP(实习指导鉴定!G93,计分表!$A$1:$B$5,2,FALSE),0)*汇总表!$F$2+(IFERROR(VLOOKUP('答辩评分表-教师1'!G93,计分表!$A$1:$B$5,2,FALSE),0)+IFERROR(VLOOKUP('答辩评分表-教师2'!G93,计分表!$A$1:$B$5,2,FALSE),0)+IFERROR(VLOOKUP('答辩评分表-教师3'!G93,计分表!$A$1:$B$5,2,FALSE),0)+IFERROR(VLOOKUP('答辩评分表-教师4'!G93,计分表!$A$1:$B$5,2,FALSE),0)+IFERROR(VLOOKUP('答辩评分表-教师5'!G93,计分表!$A$1:$B$5,2,FALSE),0)+IFERROR(VLOOKUP('答辩评分表-教师6'!G93,计分表!$A$1:$B$5,2,FALSE),0))/(IF('答辩评分表-教师1'!G93&lt;&gt;0,1,0)+IF('答辩评分表-教师2'!G93&lt;&gt;0,1,0)+IF('答辩评分表-教师3'!G93&lt;&gt;0,1,0)+IF('答辩评分表-教师4'!G93&lt;&gt;0,1,0)+IF('答辩评分表-教师5'!G93&lt;&gt;0,1,0)+IF('答辩评分表-教师6'!G93&lt;&gt;0,1,0))*汇总表!$G$2,"")</f>
        <v/>
      </c>
      <c r="H93" s="28" t="str">
        <f>IFERROR(IFERROR(VLOOKUP(实习单位鉴定!H93,计分表!$A$1:$B$5,2,FALSE),0)*汇总表!$E$2+IFERROR(VLOOKUP(实习指导鉴定!H93,计分表!$A$1:$B$5,2,FALSE),0)*汇总表!$F$2+(IFERROR(VLOOKUP('答辩评分表-教师1'!H93,计分表!$A$1:$B$5,2,FALSE),0)+IFERROR(VLOOKUP('答辩评分表-教师2'!H93,计分表!$A$1:$B$5,2,FALSE),0)+IFERROR(VLOOKUP('答辩评分表-教师3'!H93,计分表!$A$1:$B$5,2,FALSE),0)+IFERROR(VLOOKUP('答辩评分表-教师4'!H93,计分表!$A$1:$B$5,2,FALSE),0)+IFERROR(VLOOKUP('答辩评分表-教师5'!H93,计分表!$A$1:$B$5,2,FALSE),0)+IFERROR(VLOOKUP('答辩评分表-教师6'!H93,计分表!$A$1:$B$5,2,FALSE),0))/(IF('答辩评分表-教师1'!H93&lt;&gt;0,1,0)+IF('答辩评分表-教师2'!H93&lt;&gt;0,1,0)+IF('答辩评分表-教师3'!H93&lt;&gt;0,1,0)+IF('答辩评分表-教师4'!H93&lt;&gt;0,1,0)+IF('答辩评分表-教师5'!H93&lt;&gt;0,1,0)+IF('答辩评分表-教师6'!H93&lt;&gt;0,1,0))*汇总表!$G$2,"")</f>
        <v/>
      </c>
      <c r="I93" s="28" t="str">
        <f>IFERROR(IFERROR(VLOOKUP(实习单位鉴定!I93,计分表!$A$1:$B$5,2,FALSE),0)*汇总表!$E$2+IFERROR(VLOOKUP(实习指导鉴定!I93,计分表!$A$1:$B$5,2,FALSE),0)*汇总表!$F$2+(IFERROR(VLOOKUP('答辩评分表-教师1'!I93,计分表!$A$1:$B$5,2,FALSE),0)+IFERROR(VLOOKUP('答辩评分表-教师2'!I93,计分表!$A$1:$B$5,2,FALSE),0)+IFERROR(VLOOKUP('答辩评分表-教师3'!I93,计分表!$A$1:$B$5,2,FALSE),0)+IFERROR(VLOOKUP('答辩评分表-教师4'!I93,计分表!$A$1:$B$5,2,FALSE),0)+IFERROR(VLOOKUP('答辩评分表-教师5'!I93,计分表!$A$1:$B$5,2,FALSE),0)+IFERROR(VLOOKUP('答辩评分表-教师6'!I93,计分表!$A$1:$B$5,2,FALSE),0))/(IF('答辩评分表-教师1'!I93&lt;&gt;0,1,0)+IF('答辩评分表-教师2'!I93&lt;&gt;0,1,0)+IF('答辩评分表-教师3'!I93&lt;&gt;0,1,0)+IF('答辩评分表-教师4'!I93&lt;&gt;0,1,0)+IF('答辩评分表-教师5'!I93&lt;&gt;0,1,0)+IF('答辩评分表-教师6'!I93&lt;&gt;0,1,0))*汇总表!$G$2,"")</f>
        <v/>
      </c>
    </row>
    <row r="94" spans="1:9" x14ac:dyDescent="0.2">
      <c r="A94" s="28">
        <f>实习单位鉴定!A94</f>
        <v>91</v>
      </c>
      <c r="B94" s="28" t="str">
        <f>IF(实习单位鉴定!B94&lt;&gt;"",实习单位鉴定!B94,"")</f>
        <v>1706014038</v>
      </c>
      <c r="C94" s="28" t="str">
        <f>实习单位鉴定!C94</f>
        <v>严政</v>
      </c>
      <c r="D94" s="28" t="str">
        <f>实习单位鉴定!D94</f>
        <v>王葵</v>
      </c>
      <c r="E94" s="28" t="str">
        <f>IFERROR(IFERROR(VLOOKUP(实习单位鉴定!E94,计分表!$A$1:$B$5,2,FALSE),0)*汇总表!$E$2+IFERROR(VLOOKUP(实习指导鉴定!E94,计分表!$A$1:$B$5,2,FALSE),0)*汇总表!$F$2+(IFERROR(VLOOKUP('答辩评分表-教师1'!E94,计分表!$A$1:$B$5,2,FALSE),0)+IFERROR(VLOOKUP('答辩评分表-教师2'!E94,计分表!$A$1:$B$5,2,FALSE),0)+IFERROR(VLOOKUP('答辩评分表-教师3'!E94,计分表!$A$1:$B$5,2,FALSE),0)+IFERROR(VLOOKUP('答辩评分表-教师4'!E94,计分表!$A$1:$B$5,2,FALSE),0)+IFERROR(VLOOKUP('答辩评分表-教师5'!E94,计分表!$A$1:$B$5,2,FALSE),0)+IFERROR(VLOOKUP('答辩评分表-教师6'!E94,计分表!$A$1:$B$5,2,FALSE),0))/(IF('答辩评分表-教师1'!E94&lt;&gt;0,1,0)+IF('答辩评分表-教师2'!E94&lt;&gt;0,1,0)+IF('答辩评分表-教师3'!E94&lt;&gt;0,1,0)+IF('答辩评分表-教师4'!E94&lt;&gt;0,1,0)+IF('答辩评分表-教师5'!E94&lt;&gt;0,1,0)+IF('答辩评分表-教师6'!E94&lt;&gt;0,1,0))*汇总表!$G$2,"")</f>
        <v/>
      </c>
      <c r="F94" s="28" t="str">
        <f>IFERROR(IFERROR(VLOOKUP(实习单位鉴定!F94,计分表!$A$1:$B$5,2,FALSE),0)*汇总表!$E$2+IFERROR(VLOOKUP(实习指导鉴定!F94,计分表!$A$1:$B$5,2,FALSE),0)*汇总表!$F$2+(IFERROR(VLOOKUP('答辩评分表-教师1'!F94,计分表!$A$1:$B$5,2,FALSE),0)+IFERROR(VLOOKUP('答辩评分表-教师2'!F94,计分表!$A$1:$B$5,2,FALSE),0)+IFERROR(VLOOKUP('答辩评分表-教师3'!F94,计分表!$A$1:$B$5,2,FALSE),0)+IFERROR(VLOOKUP('答辩评分表-教师4'!F94,计分表!$A$1:$B$5,2,FALSE),0)+IFERROR(VLOOKUP('答辩评分表-教师5'!F94,计分表!$A$1:$B$5,2,FALSE),0)+IFERROR(VLOOKUP('答辩评分表-教师6'!F94,计分表!$A$1:$B$5,2,FALSE),0))/(IF('答辩评分表-教师1'!F94&lt;&gt;0,1,0)+IF('答辩评分表-教师2'!F94&lt;&gt;0,1,0)+IF('答辩评分表-教师3'!F94&lt;&gt;0,1,0)+IF('答辩评分表-教师4'!F94&lt;&gt;0,1,0)+IF('答辩评分表-教师5'!F94&lt;&gt;0,1,0)+IF('答辩评分表-教师6'!F94&lt;&gt;0,1,0))*汇总表!$G$2,"")</f>
        <v/>
      </c>
      <c r="G94" s="28" t="str">
        <f>IFERROR(IFERROR(VLOOKUP(实习单位鉴定!G94,计分表!$A$1:$B$5,2,FALSE),0)*汇总表!$E$2+IFERROR(VLOOKUP(实习指导鉴定!G94,计分表!$A$1:$B$5,2,FALSE),0)*汇总表!$F$2+(IFERROR(VLOOKUP('答辩评分表-教师1'!G94,计分表!$A$1:$B$5,2,FALSE),0)+IFERROR(VLOOKUP('答辩评分表-教师2'!G94,计分表!$A$1:$B$5,2,FALSE),0)+IFERROR(VLOOKUP('答辩评分表-教师3'!G94,计分表!$A$1:$B$5,2,FALSE),0)+IFERROR(VLOOKUP('答辩评分表-教师4'!G94,计分表!$A$1:$B$5,2,FALSE),0)+IFERROR(VLOOKUP('答辩评分表-教师5'!G94,计分表!$A$1:$B$5,2,FALSE),0)+IFERROR(VLOOKUP('答辩评分表-教师6'!G94,计分表!$A$1:$B$5,2,FALSE),0))/(IF('答辩评分表-教师1'!G94&lt;&gt;0,1,0)+IF('答辩评分表-教师2'!G94&lt;&gt;0,1,0)+IF('答辩评分表-教师3'!G94&lt;&gt;0,1,0)+IF('答辩评分表-教师4'!G94&lt;&gt;0,1,0)+IF('答辩评分表-教师5'!G94&lt;&gt;0,1,0)+IF('答辩评分表-教师6'!G94&lt;&gt;0,1,0))*汇总表!$G$2,"")</f>
        <v/>
      </c>
      <c r="H94" s="28" t="str">
        <f>IFERROR(IFERROR(VLOOKUP(实习单位鉴定!H94,计分表!$A$1:$B$5,2,FALSE),0)*汇总表!$E$2+IFERROR(VLOOKUP(实习指导鉴定!H94,计分表!$A$1:$B$5,2,FALSE),0)*汇总表!$F$2+(IFERROR(VLOOKUP('答辩评分表-教师1'!H94,计分表!$A$1:$B$5,2,FALSE),0)+IFERROR(VLOOKUP('答辩评分表-教师2'!H94,计分表!$A$1:$B$5,2,FALSE),0)+IFERROR(VLOOKUP('答辩评分表-教师3'!H94,计分表!$A$1:$B$5,2,FALSE),0)+IFERROR(VLOOKUP('答辩评分表-教师4'!H94,计分表!$A$1:$B$5,2,FALSE),0)+IFERROR(VLOOKUP('答辩评分表-教师5'!H94,计分表!$A$1:$B$5,2,FALSE),0)+IFERROR(VLOOKUP('答辩评分表-教师6'!H94,计分表!$A$1:$B$5,2,FALSE),0))/(IF('答辩评分表-教师1'!H94&lt;&gt;0,1,0)+IF('答辩评分表-教师2'!H94&lt;&gt;0,1,0)+IF('答辩评分表-教师3'!H94&lt;&gt;0,1,0)+IF('答辩评分表-教师4'!H94&lt;&gt;0,1,0)+IF('答辩评分表-教师5'!H94&lt;&gt;0,1,0)+IF('答辩评分表-教师6'!H94&lt;&gt;0,1,0))*汇总表!$G$2,"")</f>
        <v/>
      </c>
      <c r="I94" s="28" t="str">
        <f>IFERROR(IFERROR(VLOOKUP(实习单位鉴定!I94,计分表!$A$1:$B$5,2,FALSE),0)*汇总表!$E$2+IFERROR(VLOOKUP(实习指导鉴定!I94,计分表!$A$1:$B$5,2,FALSE),0)*汇总表!$F$2+(IFERROR(VLOOKUP('答辩评分表-教师1'!I94,计分表!$A$1:$B$5,2,FALSE),0)+IFERROR(VLOOKUP('答辩评分表-教师2'!I94,计分表!$A$1:$B$5,2,FALSE),0)+IFERROR(VLOOKUP('答辩评分表-教师3'!I94,计分表!$A$1:$B$5,2,FALSE),0)+IFERROR(VLOOKUP('答辩评分表-教师4'!I94,计分表!$A$1:$B$5,2,FALSE),0)+IFERROR(VLOOKUP('答辩评分表-教师5'!I94,计分表!$A$1:$B$5,2,FALSE),0)+IFERROR(VLOOKUP('答辩评分表-教师6'!I94,计分表!$A$1:$B$5,2,FALSE),0))/(IF('答辩评分表-教师1'!I94&lt;&gt;0,1,0)+IF('答辩评分表-教师2'!I94&lt;&gt;0,1,0)+IF('答辩评分表-教师3'!I94&lt;&gt;0,1,0)+IF('答辩评分表-教师4'!I94&lt;&gt;0,1,0)+IF('答辩评分表-教师5'!I94&lt;&gt;0,1,0)+IF('答辩评分表-教师6'!I94&lt;&gt;0,1,0))*汇总表!$G$2,"")</f>
        <v/>
      </c>
    </row>
    <row r="95" spans="1:9" x14ac:dyDescent="0.2">
      <c r="A95" s="28">
        <f>实习单位鉴定!A95</f>
        <v>92</v>
      </c>
      <c r="B95" s="28" t="str">
        <f>IF(实习单位鉴定!B95&lt;&gt;"",实习单位鉴定!B95,"")</f>
        <v>1706012009</v>
      </c>
      <c r="C95" s="28" t="str">
        <f>实习单位鉴定!C95</f>
        <v>王洁</v>
      </c>
      <c r="D95" s="28" t="str">
        <f>实习单位鉴定!D95</f>
        <v>王磊</v>
      </c>
      <c r="E95" s="28" t="str">
        <f>IFERROR(IFERROR(VLOOKUP(实习单位鉴定!E95,计分表!$A$1:$B$5,2,FALSE),0)*汇总表!$E$2+IFERROR(VLOOKUP(实习指导鉴定!E95,计分表!$A$1:$B$5,2,FALSE),0)*汇总表!$F$2+(IFERROR(VLOOKUP('答辩评分表-教师1'!E95,计分表!$A$1:$B$5,2,FALSE),0)+IFERROR(VLOOKUP('答辩评分表-教师2'!E95,计分表!$A$1:$B$5,2,FALSE),0)+IFERROR(VLOOKUP('答辩评分表-教师3'!E95,计分表!$A$1:$B$5,2,FALSE),0)+IFERROR(VLOOKUP('答辩评分表-教师4'!E95,计分表!$A$1:$B$5,2,FALSE),0)+IFERROR(VLOOKUP('答辩评分表-教师5'!E95,计分表!$A$1:$B$5,2,FALSE),0)+IFERROR(VLOOKUP('答辩评分表-教师6'!E95,计分表!$A$1:$B$5,2,FALSE),0))/(IF('答辩评分表-教师1'!E95&lt;&gt;0,1,0)+IF('答辩评分表-教师2'!E95&lt;&gt;0,1,0)+IF('答辩评分表-教师3'!E95&lt;&gt;0,1,0)+IF('答辩评分表-教师4'!E95&lt;&gt;0,1,0)+IF('答辩评分表-教师5'!E95&lt;&gt;0,1,0)+IF('答辩评分表-教师6'!E95&lt;&gt;0,1,0))*汇总表!$G$2,"")</f>
        <v/>
      </c>
      <c r="F95" s="28" t="str">
        <f>IFERROR(IFERROR(VLOOKUP(实习单位鉴定!F95,计分表!$A$1:$B$5,2,FALSE),0)*汇总表!$E$2+IFERROR(VLOOKUP(实习指导鉴定!F95,计分表!$A$1:$B$5,2,FALSE),0)*汇总表!$F$2+(IFERROR(VLOOKUP('答辩评分表-教师1'!F95,计分表!$A$1:$B$5,2,FALSE),0)+IFERROR(VLOOKUP('答辩评分表-教师2'!F95,计分表!$A$1:$B$5,2,FALSE),0)+IFERROR(VLOOKUP('答辩评分表-教师3'!F95,计分表!$A$1:$B$5,2,FALSE),0)+IFERROR(VLOOKUP('答辩评分表-教师4'!F95,计分表!$A$1:$B$5,2,FALSE),0)+IFERROR(VLOOKUP('答辩评分表-教师5'!F95,计分表!$A$1:$B$5,2,FALSE),0)+IFERROR(VLOOKUP('答辩评分表-教师6'!F95,计分表!$A$1:$B$5,2,FALSE),0))/(IF('答辩评分表-教师1'!F95&lt;&gt;0,1,0)+IF('答辩评分表-教师2'!F95&lt;&gt;0,1,0)+IF('答辩评分表-教师3'!F95&lt;&gt;0,1,0)+IF('答辩评分表-教师4'!F95&lt;&gt;0,1,0)+IF('答辩评分表-教师5'!F95&lt;&gt;0,1,0)+IF('答辩评分表-教师6'!F95&lt;&gt;0,1,0))*汇总表!$G$2,"")</f>
        <v/>
      </c>
      <c r="G95" s="28" t="str">
        <f>IFERROR(IFERROR(VLOOKUP(实习单位鉴定!G95,计分表!$A$1:$B$5,2,FALSE),0)*汇总表!$E$2+IFERROR(VLOOKUP(实习指导鉴定!G95,计分表!$A$1:$B$5,2,FALSE),0)*汇总表!$F$2+(IFERROR(VLOOKUP('答辩评分表-教师1'!G95,计分表!$A$1:$B$5,2,FALSE),0)+IFERROR(VLOOKUP('答辩评分表-教师2'!G95,计分表!$A$1:$B$5,2,FALSE),0)+IFERROR(VLOOKUP('答辩评分表-教师3'!G95,计分表!$A$1:$B$5,2,FALSE),0)+IFERROR(VLOOKUP('答辩评分表-教师4'!G95,计分表!$A$1:$B$5,2,FALSE),0)+IFERROR(VLOOKUP('答辩评分表-教师5'!G95,计分表!$A$1:$B$5,2,FALSE),0)+IFERROR(VLOOKUP('答辩评分表-教师6'!G95,计分表!$A$1:$B$5,2,FALSE),0))/(IF('答辩评分表-教师1'!G95&lt;&gt;0,1,0)+IF('答辩评分表-教师2'!G95&lt;&gt;0,1,0)+IF('答辩评分表-教师3'!G95&lt;&gt;0,1,0)+IF('答辩评分表-教师4'!G95&lt;&gt;0,1,0)+IF('答辩评分表-教师5'!G95&lt;&gt;0,1,0)+IF('答辩评分表-教师6'!G95&lt;&gt;0,1,0))*汇总表!$G$2,"")</f>
        <v/>
      </c>
      <c r="H95" s="28" t="str">
        <f>IFERROR(IFERROR(VLOOKUP(实习单位鉴定!H95,计分表!$A$1:$B$5,2,FALSE),0)*汇总表!$E$2+IFERROR(VLOOKUP(实习指导鉴定!H95,计分表!$A$1:$B$5,2,FALSE),0)*汇总表!$F$2+(IFERROR(VLOOKUP('答辩评分表-教师1'!H95,计分表!$A$1:$B$5,2,FALSE),0)+IFERROR(VLOOKUP('答辩评分表-教师2'!H95,计分表!$A$1:$B$5,2,FALSE),0)+IFERROR(VLOOKUP('答辩评分表-教师3'!H95,计分表!$A$1:$B$5,2,FALSE),0)+IFERROR(VLOOKUP('答辩评分表-教师4'!H95,计分表!$A$1:$B$5,2,FALSE),0)+IFERROR(VLOOKUP('答辩评分表-教师5'!H95,计分表!$A$1:$B$5,2,FALSE),0)+IFERROR(VLOOKUP('答辩评分表-教师6'!H95,计分表!$A$1:$B$5,2,FALSE),0))/(IF('答辩评分表-教师1'!H95&lt;&gt;0,1,0)+IF('答辩评分表-教师2'!H95&lt;&gt;0,1,0)+IF('答辩评分表-教师3'!H95&lt;&gt;0,1,0)+IF('答辩评分表-教师4'!H95&lt;&gt;0,1,0)+IF('答辩评分表-教师5'!H95&lt;&gt;0,1,0)+IF('答辩评分表-教师6'!H95&lt;&gt;0,1,0))*汇总表!$G$2,"")</f>
        <v/>
      </c>
      <c r="I95" s="28" t="str">
        <f>IFERROR(IFERROR(VLOOKUP(实习单位鉴定!I95,计分表!$A$1:$B$5,2,FALSE),0)*汇总表!$E$2+IFERROR(VLOOKUP(实习指导鉴定!I95,计分表!$A$1:$B$5,2,FALSE),0)*汇总表!$F$2+(IFERROR(VLOOKUP('答辩评分表-教师1'!I95,计分表!$A$1:$B$5,2,FALSE),0)+IFERROR(VLOOKUP('答辩评分表-教师2'!I95,计分表!$A$1:$B$5,2,FALSE),0)+IFERROR(VLOOKUP('答辩评分表-教师3'!I95,计分表!$A$1:$B$5,2,FALSE),0)+IFERROR(VLOOKUP('答辩评分表-教师4'!I95,计分表!$A$1:$B$5,2,FALSE),0)+IFERROR(VLOOKUP('答辩评分表-教师5'!I95,计分表!$A$1:$B$5,2,FALSE),0)+IFERROR(VLOOKUP('答辩评分表-教师6'!I95,计分表!$A$1:$B$5,2,FALSE),0))/(IF('答辩评分表-教师1'!I95&lt;&gt;0,1,0)+IF('答辩评分表-教师2'!I95&lt;&gt;0,1,0)+IF('答辩评分表-教师3'!I95&lt;&gt;0,1,0)+IF('答辩评分表-教师4'!I95&lt;&gt;0,1,0)+IF('答辩评分表-教师5'!I95&lt;&gt;0,1,0)+IF('答辩评分表-教师6'!I95&lt;&gt;0,1,0))*汇总表!$G$2,"")</f>
        <v/>
      </c>
    </row>
    <row r="96" spans="1:9" x14ac:dyDescent="0.2">
      <c r="A96" s="28">
        <f>实习单位鉴定!A96</f>
        <v>93</v>
      </c>
      <c r="B96" s="28" t="str">
        <f>IF(实习单位鉴定!B96&lt;&gt;"",实习单位鉴定!B96,"")</f>
        <v>1706013007</v>
      </c>
      <c r="C96" s="28" t="str">
        <f>实习单位鉴定!C96</f>
        <v>李雨晴</v>
      </c>
      <c r="D96" s="28" t="str">
        <f>实习单位鉴定!D96</f>
        <v>王磊</v>
      </c>
      <c r="E96" s="28" t="str">
        <f>IFERROR(IFERROR(VLOOKUP(实习单位鉴定!E96,计分表!$A$1:$B$5,2,FALSE),0)*汇总表!$E$2+IFERROR(VLOOKUP(实习指导鉴定!E96,计分表!$A$1:$B$5,2,FALSE),0)*汇总表!$F$2+(IFERROR(VLOOKUP('答辩评分表-教师1'!E96,计分表!$A$1:$B$5,2,FALSE),0)+IFERROR(VLOOKUP('答辩评分表-教师2'!E96,计分表!$A$1:$B$5,2,FALSE),0)+IFERROR(VLOOKUP('答辩评分表-教师3'!E96,计分表!$A$1:$B$5,2,FALSE),0)+IFERROR(VLOOKUP('答辩评分表-教师4'!E96,计分表!$A$1:$B$5,2,FALSE),0)+IFERROR(VLOOKUP('答辩评分表-教师5'!E96,计分表!$A$1:$B$5,2,FALSE),0)+IFERROR(VLOOKUP('答辩评分表-教师6'!E96,计分表!$A$1:$B$5,2,FALSE),0))/(IF('答辩评分表-教师1'!E96&lt;&gt;0,1,0)+IF('答辩评分表-教师2'!E96&lt;&gt;0,1,0)+IF('答辩评分表-教师3'!E96&lt;&gt;0,1,0)+IF('答辩评分表-教师4'!E96&lt;&gt;0,1,0)+IF('答辩评分表-教师5'!E96&lt;&gt;0,1,0)+IF('答辩评分表-教师6'!E96&lt;&gt;0,1,0))*汇总表!$G$2,"")</f>
        <v/>
      </c>
      <c r="F96" s="28" t="str">
        <f>IFERROR(IFERROR(VLOOKUP(实习单位鉴定!F96,计分表!$A$1:$B$5,2,FALSE),0)*汇总表!$E$2+IFERROR(VLOOKUP(实习指导鉴定!F96,计分表!$A$1:$B$5,2,FALSE),0)*汇总表!$F$2+(IFERROR(VLOOKUP('答辩评分表-教师1'!F96,计分表!$A$1:$B$5,2,FALSE),0)+IFERROR(VLOOKUP('答辩评分表-教师2'!F96,计分表!$A$1:$B$5,2,FALSE),0)+IFERROR(VLOOKUP('答辩评分表-教师3'!F96,计分表!$A$1:$B$5,2,FALSE),0)+IFERROR(VLOOKUP('答辩评分表-教师4'!F96,计分表!$A$1:$B$5,2,FALSE),0)+IFERROR(VLOOKUP('答辩评分表-教师5'!F96,计分表!$A$1:$B$5,2,FALSE),0)+IFERROR(VLOOKUP('答辩评分表-教师6'!F96,计分表!$A$1:$B$5,2,FALSE),0))/(IF('答辩评分表-教师1'!F96&lt;&gt;0,1,0)+IF('答辩评分表-教师2'!F96&lt;&gt;0,1,0)+IF('答辩评分表-教师3'!F96&lt;&gt;0,1,0)+IF('答辩评分表-教师4'!F96&lt;&gt;0,1,0)+IF('答辩评分表-教师5'!F96&lt;&gt;0,1,0)+IF('答辩评分表-教师6'!F96&lt;&gt;0,1,0))*汇总表!$G$2,"")</f>
        <v/>
      </c>
      <c r="G96" s="28" t="str">
        <f>IFERROR(IFERROR(VLOOKUP(实习单位鉴定!G96,计分表!$A$1:$B$5,2,FALSE),0)*汇总表!$E$2+IFERROR(VLOOKUP(实习指导鉴定!G96,计分表!$A$1:$B$5,2,FALSE),0)*汇总表!$F$2+(IFERROR(VLOOKUP('答辩评分表-教师1'!G96,计分表!$A$1:$B$5,2,FALSE),0)+IFERROR(VLOOKUP('答辩评分表-教师2'!G96,计分表!$A$1:$B$5,2,FALSE),0)+IFERROR(VLOOKUP('答辩评分表-教师3'!G96,计分表!$A$1:$B$5,2,FALSE),0)+IFERROR(VLOOKUP('答辩评分表-教师4'!G96,计分表!$A$1:$B$5,2,FALSE),0)+IFERROR(VLOOKUP('答辩评分表-教师5'!G96,计分表!$A$1:$B$5,2,FALSE),0)+IFERROR(VLOOKUP('答辩评分表-教师6'!G96,计分表!$A$1:$B$5,2,FALSE),0))/(IF('答辩评分表-教师1'!G96&lt;&gt;0,1,0)+IF('答辩评分表-教师2'!G96&lt;&gt;0,1,0)+IF('答辩评分表-教师3'!G96&lt;&gt;0,1,0)+IF('答辩评分表-教师4'!G96&lt;&gt;0,1,0)+IF('答辩评分表-教师5'!G96&lt;&gt;0,1,0)+IF('答辩评分表-教师6'!G96&lt;&gt;0,1,0))*汇总表!$G$2,"")</f>
        <v/>
      </c>
      <c r="H96" s="28" t="str">
        <f>IFERROR(IFERROR(VLOOKUP(实习单位鉴定!H96,计分表!$A$1:$B$5,2,FALSE),0)*汇总表!$E$2+IFERROR(VLOOKUP(实习指导鉴定!H96,计分表!$A$1:$B$5,2,FALSE),0)*汇总表!$F$2+(IFERROR(VLOOKUP('答辩评分表-教师1'!H96,计分表!$A$1:$B$5,2,FALSE),0)+IFERROR(VLOOKUP('答辩评分表-教师2'!H96,计分表!$A$1:$B$5,2,FALSE),0)+IFERROR(VLOOKUP('答辩评分表-教师3'!H96,计分表!$A$1:$B$5,2,FALSE),0)+IFERROR(VLOOKUP('答辩评分表-教师4'!H96,计分表!$A$1:$B$5,2,FALSE),0)+IFERROR(VLOOKUP('答辩评分表-教师5'!H96,计分表!$A$1:$B$5,2,FALSE),0)+IFERROR(VLOOKUP('答辩评分表-教师6'!H96,计分表!$A$1:$B$5,2,FALSE),0))/(IF('答辩评分表-教师1'!H96&lt;&gt;0,1,0)+IF('答辩评分表-教师2'!H96&lt;&gt;0,1,0)+IF('答辩评分表-教师3'!H96&lt;&gt;0,1,0)+IF('答辩评分表-教师4'!H96&lt;&gt;0,1,0)+IF('答辩评分表-教师5'!H96&lt;&gt;0,1,0)+IF('答辩评分表-教师6'!H96&lt;&gt;0,1,0))*汇总表!$G$2,"")</f>
        <v/>
      </c>
      <c r="I96" s="28" t="str">
        <f>IFERROR(IFERROR(VLOOKUP(实习单位鉴定!I96,计分表!$A$1:$B$5,2,FALSE),0)*汇总表!$E$2+IFERROR(VLOOKUP(实习指导鉴定!I96,计分表!$A$1:$B$5,2,FALSE),0)*汇总表!$F$2+(IFERROR(VLOOKUP('答辩评分表-教师1'!I96,计分表!$A$1:$B$5,2,FALSE),0)+IFERROR(VLOOKUP('答辩评分表-教师2'!I96,计分表!$A$1:$B$5,2,FALSE),0)+IFERROR(VLOOKUP('答辩评分表-教师3'!I96,计分表!$A$1:$B$5,2,FALSE),0)+IFERROR(VLOOKUP('答辩评分表-教师4'!I96,计分表!$A$1:$B$5,2,FALSE),0)+IFERROR(VLOOKUP('答辩评分表-教师5'!I96,计分表!$A$1:$B$5,2,FALSE),0)+IFERROR(VLOOKUP('答辩评分表-教师6'!I96,计分表!$A$1:$B$5,2,FALSE),0))/(IF('答辩评分表-教师1'!I96&lt;&gt;0,1,0)+IF('答辩评分表-教师2'!I96&lt;&gt;0,1,0)+IF('答辩评分表-教师3'!I96&lt;&gt;0,1,0)+IF('答辩评分表-教师4'!I96&lt;&gt;0,1,0)+IF('答辩评分表-教师5'!I96&lt;&gt;0,1,0)+IF('答辩评分表-教师6'!I96&lt;&gt;0,1,0))*汇总表!$G$2,"")</f>
        <v/>
      </c>
    </row>
    <row r="97" spans="1:9" x14ac:dyDescent="0.2">
      <c r="A97" s="28">
        <f>实习单位鉴定!A97</f>
        <v>94</v>
      </c>
      <c r="B97" s="28" t="str">
        <f>IF(实习单位鉴定!B97&lt;&gt;"",实习单位鉴定!B97,"")</f>
        <v>1706014007</v>
      </c>
      <c r="C97" s="28" t="str">
        <f>实习单位鉴定!C97</f>
        <v>汪彧涛</v>
      </c>
      <c r="D97" s="28" t="str">
        <f>实习单位鉴定!D97</f>
        <v>王磊</v>
      </c>
      <c r="E97" s="28" t="str">
        <f>IFERROR(IFERROR(VLOOKUP(实习单位鉴定!E97,计分表!$A$1:$B$5,2,FALSE),0)*汇总表!$E$2+IFERROR(VLOOKUP(实习指导鉴定!E97,计分表!$A$1:$B$5,2,FALSE),0)*汇总表!$F$2+(IFERROR(VLOOKUP('答辩评分表-教师1'!E97,计分表!$A$1:$B$5,2,FALSE),0)+IFERROR(VLOOKUP('答辩评分表-教师2'!E97,计分表!$A$1:$B$5,2,FALSE),0)+IFERROR(VLOOKUP('答辩评分表-教师3'!E97,计分表!$A$1:$B$5,2,FALSE),0)+IFERROR(VLOOKUP('答辩评分表-教师4'!E97,计分表!$A$1:$B$5,2,FALSE),0)+IFERROR(VLOOKUP('答辩评分表-教师5'!E97,计分表!$A$1:$B$5,2,FALSE),0)+IFERROR(VLOOKUP('答辩评分表-教师6'!E97,计分表!$A$1:$B$5,2,FALSE),0))/(IF('答辩评分表-教师1'!E97&lt;&gt;0,1,0)+IF('答辩评分表-教师2'!E97&lt;&gt;0,1,0)+IF('答辩评分表-教师3'!E97&lt;&gt;0,1,0)+IF('答辩评分表-教师4'!E97&lt;&gt;0,1,0)+IF('答辩评分表-教师5'!E97&lt;&gt;0,1,0)+IF('答辩评分表-教师6'!E97&lt;&gt;0,1,0))*汇总表!$G$2,"")</f>
        <v/>
      </c>
      <c r="F97" s="28" t="str">
        <f>IFERROR(IFERROR(VLOOKUP(实习单位鉴定!F97,计分表!$A$1:$B$5,2,FALSE),0)*汇总表!$E$2+IFERROR(VLOOKUP(实习指导鉴定!F97,计分表!$A$1:$B$5,2,FALSE),0)*汇总表!$F$2+(IFERROR(VLOOKUP('答辩评分表-教师1'!F97,计分表!$A$1:$B$5,2,FALSE),0)+IFERROR(VLOOKUP('答辩评分表-教师2'!F97,计分表!$A$1:$B$5,2,FALSE),0)+IFERROR(VLOOKUP('答辩评分表-教师3'!F97,计分表!$A$1:$B$5,2,FALSE),0)+IFERROR(VLOOKUP('答辩评分表-教师4'!F97,计分表!$A$1:$B$5,2,FALSE),0)+IFERROR(VLOOKUP('答辩评分表-教师5'!F97,计分表!$A$1:$B$5,2,FALSE),0)+IFERROR(VLOOKUP('答辩评分表-教师6'!F97,计分表!$A$1:$B$5,2,FALSE),0))/(IF('答辩评分表-教师1'!F97&lt;&gt;0,1,0)+IF('答辩评分表-教师2'!F97&lt;&gt;0,1,0)+IF('答辩评分表-教师3'!F97&lt;&gt;0,1,0)+IF('答辩评分表-教师4'!F97&lt;&gt;0,1,0)+IF('答辩评分表-教师5'!F97&lt;&gt;0,1,0)+IF('答辩评分表-教师6'!F97&lt;&gt;0,1,0))*汇总表!$G$2,"")</f>
        <v/>
      </c>
      <c r="G97" s="28" t="str">
        <f>IFERROR(IFERROR(VLOOKUP(实习单位鉴定!G97,计分表!$A$1:$B$5,2,FALSE),0)*汇总表!$E$2+IFERROR(VLOOKUP(实习指导鉴定!G97,计分表!$A$1:$B$5,2,FALSE),0)*汇总表!$F$2+(IFERROR(VLOOKUP('答辩评分表-教师1'!G97,计分表!$A$1:$B$5,2,FALSE),0)+IFERROR(VLOOKUP('答辩评分表-教师2'!G97,计分表!$A$1:$B$5,2,FALSE),0)+IFERROR(VLOOKUP('答辩评分表-教师3'!G97,计分表!$A$1:$B$5,2,FALSE),0)+IFERROR(VLOOKUP('答辩评分表-教师4'!G97,计分表!$A$1:$B$5,2,FALSE),0)+IFERROR(VLOOKUP('答辩评分表-教师5'!G97,计分表!$A$1:$B$5,2,FALSE),0)+IFERROR(VLOOKUP('答辩评分表-教师6'!G97,计分表!$A$1:$B$5,2,FALSE),0))/(IF('答辩评分表-教师1'!G97&lt;&gt;0,1,0)+IF('答辩评分表-教师2'!G97&lt;&gt;0,1,0)+IF('答辩评分表-教师3'!G97&lt;&gt;0,1,0)+IF('答辩评分表-教师4'!G97&lt;&gt;0,1,0)+IF('答辩评分表-教师5'!G97&lt;&gt;0,1,0)+IF('答辩评分表-教师6'!G97&lt;&gt;0,1,0))*汇总表!$G$2,"")</f>
        <v/>
      </c>
      <c r="H97" s="28" t="str">
        <f>IFERROR(IFERROR(VLOOKUP(实习单位鉴定!H97,计分表!$A$1:$B$5,2,FALSE),0)*汇总表!$E$2+IFERROR(VLOOKUP(实习指导鉴定!H97,计分表!$A$1:$B$5,2,FALSE),0)*汇总表!$F$2+(IFERROR(VLOOKUP('答辩评分表-教师1'!H97,计分表!$A$1:$B$5,2,FALSE),0)+IFERROR(VLOOKUP('答辩评分表-教师2'!H97,计分表!$A$1:$B$5,2,FALSE),0)+IFERROR(VLOOKUP('答辩评分表-教师3'!H97,计分表!$A$1:$B$5,2,FALSE),0)+IFERROR(VLOOKUP('答辩评分表-教师4'!H97,计分表!$A$1:$B$5,2,FALSE),0)+IFERROR(VLOOKUP('答辩评分表-教师5'!H97,计分表!$A$1:$B$5,2,FALSE),0)+IFERROR(VLOOKUP('答辩评分表-教师6'!H97,计分表!$A$1:$B$5,2,FALSE),0))/(IF('答辩评分表-教师1'!H97&lt;&gt;0,1,0)+IF('答辩评分表-教师2'!H97&lt;&gt;0,1,0)+IF('答辩评分表-教师3'!H97&lt;&gt;0,1,0)+IF('答辩评分表-教师4'!H97&lt;&gt;0,1,0)+IF('答辩评分表-教师5'!H97&lt;&gt;0,1,0)+IF('答辩评分表-教师6'!H97&lt;&gt;0,1,0))*汇总表!$G$2,"")</f>
        <v/>
      </c>
      <c r="I97" s="28" t="str">
        <f>IFERROR(IFERROR(VLOOKUP(实习单位鉴定!I97,计分表!$A$1:$B$5,2,FALSE),0)*汇总表!$E$2+IFERROR(VLOOKUP(实习指导鉴定!I97,计分表!$A$1:$B$5,2,FALSE),0)*汇总表!$F$2+(IFERROR(VLOOKUP('答辩评分表-教师1'!I97,计分表!$A$1:$B$5,2,FALSE),0)+IFERROR(VLOOKUP('答辩评分表-教师2'!I97,计分表!$A$1:$B$5,2,FALSE),0)+IFERROR(VLOOKUP('答辩评分表-教师3'!I97,计分表!$A$1:$B$5,2,FALSE),0)+IFERROR(VLOOKUP('答辩评分表-教师4'!I97,计分表!$A$1:$B$5,2,FALSE),0)+IFERROR(VLOOKUP('答辩评分表-教师5'!I97,计分表!$A$1:$B$5,2,FALSE),0)+IFERROR(VLOOKUP('答辩评分表-教师6'!I97,计分表!$A$1:$B$5,2,FALSE),0))/(IF('答辩评分表-教师1'!I97&lt;&gt;0,1,0)+IF('答辩评分表-教师2'!I97&lt;&gt;0,1,0)+IF('答辩评分表-教师3'!I97&lt;&gt;0,1,0)+IF('答辩评分表-教师4'!I97&lt;&gt;0,1,0)+IF('答辩评分表-教师5'!I97&lt;&gt;0,1,0)+IF('答辩评分表-教师6'!I97&lt;&gt;0,1,0))*汇总表!$G$2,"")</f>
        <v/>
      </c>
    </row>
    <row r="98" spans="1:9" x14ac:dyDescent="0.2">
      <c r="A98" s="28">
        <f>实习单位鉴定!A98</f>
        <v>95</v>
      </c>
      <c r="B98" s="28" t="str">
        <f>IF(实习单位鉴定!B98&lt;&gt;"",实习单位鉴定!B98,"")</f>
        <v>1706014028</v>
      </c>
      <c r="C98" s="28" t="str">
        <f>实习单位鉴定!C98</f>
        <v>孙淑敏</v>
      </c>
      <c r="D98" s="28" t="str">
        <f>实习单位鉴定!D98</f>
        <v>王磊</v>
      </c>
      <c r="E98" s="28" t="str">
        <f>IFERROR(IFERROR(VLOOKUP(实习单位鉴定!E98,计分表!$A$1:$B$5,2,FALSE),0)*汇总表!$E$2+IFERROR(VLOOKUP(实习指导鉴定!E98,计分表!$A$1:$B$5,2,FALSE),0)*汇总表!$F$2+(IFERROR(VLOOKUP('答辩评分表-教师1'!E98,计分表!$A$1:$B$5,2,FALSE),0)+IFERROR(VLOOKUP('答辩评分表-教师2'!E98,计分表!$A$1:$B$5,2,FALSE),0)+IFERROR(VLOOKUP('答辩评分表-教师3'!E98,计分表!$A$1:$B$5,2,FALSE),0)+IFERROR(VLOOKUP('答辩评分表-教师4'!E98,计分表!$A$1:$B$5,2,FALSE),0)+IFERROR(VLOOKUP('答辩评分表-教师5'!E98,计分表!$A$1:$B$5,2,FALSE),0)+IFERROR(VLOOKUP('答辩评分表-教师6'!E98,计分表!$A$1:$B$5,2,FALSE),0))/(IF('答辩评分表-教师1'!E98&lt;&gt;0,1,0)+IF('答辩评分表-教师2'!E98&lt;&gt;0,1,0)+IF('答辩评分表-教师3'!E98&lt;&gt;0,1,0)+IF('答辩评分表-教师4'!E98&lt;&gt;0,1,0)+IF('答辩评分表-教师5'!E98&lt;&gt;0,1,0)+IF('答辩评分表-教师6'!E98&lt;&gt;0,1,0))*汇总表!$G$2,"")</f>
        <v/>
      </c>
      <c r="F98" s="28" t="str">
        <f>IFERROR(IFERROR(VLOOKUP(实习单位鉴定!F98,计分表!$A$1:$B$5,2,FALSE),0)*汇总表!$E$2+IFERROR(VLOOKUP(实习指导鉴定!F98,计分表!$A$1:$B$5,2,FALSE),0)*汇总表!$F$2+(IFERROR(VLOOKUP('答辩评分表-教师1'!F98,计分表!$A$1:$B$5,2,FALSE),0)+IFERROR(VLOOKUP('答辩评分表-教师2'!F98,计分表!$A$1:$B$5,2,FALSE),0)+IFERROR(VLOOKUP('答辩评分表-教师3'!F98,计分表!$A$1:$B$5,2,FALSE),0)+IFERROR(VLOOKUP('答辩评分表-教师4'!F98,计分表!$A$1:$B$5,2,FALSE),0)+IFERROR(VLOOKUP('答辩评分表-教师5'!F98,计分表!$A$1:$B$5,2,FALSE),0)+IFERROR(VLOOKUP('答辩评分表-教师6'!F98,计分表!$A$1:$B$5,2,FALSE),0))/(IF('答辩评分表-教师1'!F98&lt;&gt;0,1,0)+IF('答辩评分表-教师2'!F98&lt;&gt;0,1,0)+IF('答辩评分表-教师3'!F98&lt;&gt;0,1,0)+IF('答辩评分表-教师4'!F98&lt;&gt;0,1,0)+IF('答辩评分表-教师5'!F98&lt;&gt;0,1,0)+IF('答辩评分表-教师6'!F98&lt;&gt;0,1,0))*汇总表!$G$2,"")</f>
        <v/>
      </c>
      <c r="G98" s="28" t="str">
        <f>IFERROR(IFERROR(VLOOKUP(实习单位鉴定!G98,计分表!$A$1:$B$5,2,FALSE),0)*汇总表!$E$2+IFERROR(VLOOKUP(实习指导鉴定!G98,计分表!$A$1:$B$5,2,FALSE),0)*汇总表!$F$2+(IFERROR(VLOOKUP('答辩评分表-教师1'!G98,计分表!$A$1:$B$5,2,FALSE),0)+IFERROR(VLOOKUP('答辩评分表-教师2'!G98,计分表!$A$1:$B$5,2,FALSE),0)+IFERROR(VLOOKUP('答辩评分表-教师3'!G98,计分表!$A$1:$B$5,2,FALSE),0)+IFERROR(VLOOKUP('答辩评分表-教师4'!G98,计分表!$A$1:$B$5,2,FALSE),0)+IFERROR(VLOOKUP('答辩评分表-教师5'!G98,计分表!$A$1:$B$5,2,FALSE),0)+IFERROR(VLOOKUP('答辩评分表-教师6'!G98,计分表!$A$1:$B$5,2,FALSE),0))/(IF('答辩评分表-教师1'!G98&lt;&gt;0,1,0)+IF('答辩评分表-教师2'!G98&lt;&gt;0,1,0)+IF('答辩评分表-教师3'!G98&lt;&gt;0,1,0)+IF('答辩评分表-教师4'!G98&lt;&gt;0,1,0)+IF('答辩评分表-教师5'!G98&lt;&gt;0,1,0)+IF('答辩评分表-教师6'!G98&lt;&gt;0,1,0))*汇总表!$G$2,"")</f>
        <v/>
      </c>
      <c r="H98" s="28" t="str">
        <f>IFERROR(IFERROR(VLOOKUP(实习单位鉴定!H98,计分表!$A$1:$B$5,2,FALSE),0)*汇总表!$E$2+IFERROR(VLOOKUP(实习指导鉴定!H98,计分表!$A$1:$B$5,2,FALSE),0)*汇总表!$F$2+(IFERROR(VLOOKUP('答辩评分表-教师1'!H98,计分表!$A$1:$B$5,2,FALSE),0)+IFERROR(VLOOKUP('答辩评分表-教师2'!H98,计分表!$A$1:$B$5,2,FALSE),0)+IFERROR(VLOOKUP('答辩评分表-教师3'!H98,计分表!$A$1:$B$5,2,FALSE),0)+IFERROR(VLOOKUP('答辩评分表-教师4'!H98,计分表!$A$1:$B$5,2,FALSE),0)+IFERROR(VLOOKUP('答辩评分表-教师5'!H98,计分表!$A$1:$B$5,2,FALSE),0)+IFERROR(VLOOKUP('答辩评分表-教师6'!H98,计分表!$A$1:$B$5,2,FALSE),0))/(IF('答辩评分表-教师1'!H98&lt;&gt;0,1,0)+IF('答辩评分表-教师2'!H98&lt;&gt;0,1,0)+IF('答辩评分表-教师3'!H98&lt;&gt;0,1,0)+IF('答辩评分表-教师4'!H98&lt;&gt;0,1,0)+IF('答辩评分表-教师5'!H98&lt;&gt;0,1,0)+IF('答辩评分表-教师6'!H98&lt;&gt;0,1,0))*汇总表!$G$2,"")</f>
        <v/>
      </c>
      <c r="I98" s="28" t="str">
        <f>IFERROR(IFERROR(VLOOKUP(实习单位鉴定!I98,计分表!$A$1:$B$5,2,FALSE),0)*汇总表!$E$2+IFERROR(VLOOKUP(实习指导鉴定!I98,计分表!$A$1:$B$5,2,FALSE),0)*汇总表!$F$2+(IFERROR(VLOOKUP('答辩评分表-教师1'!I98,计分表!$A$1:$B$5,2,FALSE),0)+IFERROR(VLOOKUP('答辩评分表-教师2'!I98,计分表!$A$1:$B$5,2,FALSE),0)+IFERROR(VLOOKUP('答辩评分表-教师3'!I98,计分表!$A$1:$B$5,2,FALSE),0)+IFERROR(VLOOKUP('答辩评分表-教师4'!I98,计分表!$A$1:$B$5,2,FALSE),0)+IFERROR(VLOOKUP('答辩评分表-教师5'!I98,计分表!$A$1:$B$5,2,FALSE),0)+IFERROR(VLOOKUP('答辩评分表-教师6'!I98,计分表!$A$1:$B$5,2,FALSE),0))/(IF('答辩评分表-教师1'!I98&lt;&gt;0,1,0)+IF('答辩评分表-教师2'!I98&lt;&gt;0,1,0)+IF('答辩评分表-教师3'!I98&lt;&gt;0,1,0)+IF('答辩评分表-教师4'!I98&lt;&gt;0,1,0)+IF('答辩评分表-教师5'!I98&lt;&gt;0,1,0)+IF('答辩评分表-教师6'!I98&lt;&gt;0,1,0))*汇总表!$G$2,"")</f>
        <v/>
      </c>
    </row>
    <row r="99" spans="1:9" x14ac:dyDescent="0.2">
      <c r="A99" s="28">
        <f>实习单位鉴定!A99</f>
        <v>96</v>
      </c>
      <c r="B99" s="28" t="str">
        <f>IF(实习单位鉴定!B99&lt;&gt;"",实习单位鉴定!B99,"")</f>
        <v>1706013011</v>
      </c>
      <c r="C99" s="28" t="str">
        <f>实习单位鉴定!C99</f>
        <v>程稳</v>
      </c>
      <c r="D99" s="28" t="str">
        <f>实习单位鉴定!D99</f>
        <v>王学军</v>
      </c>
      <c r="E99" s="28" t="str">
        <f>IFERROR(IFERROR(VLOOKUP(实习单位鉴定!E99,计分表!$A$1:$B$5,2,FALSE),0)*汇总表!$E$2+IFERROR(VLOOKUP(实习指导鉴定!E99,计分表!$A$1:$B$5,2,FALSE),0)*汇总表!$F$2+(IFERROR(VLOOKUP('答辩评分表-教师1'!E99,计分表!$A$1:$B$5,2,FALSE),0)+IFERROR(VLOOKUP('答辩评分表-教师2'!E99,计分表!$A$1:$B$5,2,FALSE),0)+IFERROR(VLOOKUP('答辩评分表-教师3'!E99,计分表!$A$1:$B$5,2,FALSE),0)+IFERROR(VLOOKUP('答辩评分表-教师4'!E99,计分表!$A$1:$B$5,2,FALSE),0)+IFERROR(VLOOKUP('答辩评分表-教师5'!E99,计分表!$A$1:$B$5,2,FALSE),0)+IFERROR(VLOOKUP('答辩评分表-教师6'!E99,计分表!$A$1:$B$5,2,FALSE),0))/(IF('答辩评分表-教师1'!E99&lt;&gt;0,1,0)+IF('答辩评分表-教师2'!E99&lt;&gt;0,1,0)+IF('答辩评分表-教师3'!E99&lt;&gt;0,1,0)+IF('答辩评分表-教师4'!E99&lt;&gt;0,1,0)+IF('答辩评分表-教师5'!E99&lt;&gt;0,1,0)+IF('答辩评分表-教师6'!E99&lt;&gt;0,1,0))*汇总表!$G$2,"")</f>
        <v/>
      </c>
      <c r="F99" s="28" t="str">
        <f>IFERROR(IFERROR(VLOOKUP(实习单位鉴定!F99,计分表!$A$1:$B$5,2,FALSE),0)*汇总表!$E$2+IFERROR(VLOOKUP(实习指导鉴定!F99,计分表!$A$1:$B$5,2,FALSE),0)*汇总表!$F$2+(IFERROR(VLOOKUP('答辩评分表-教师1'!F99,计分表!$A$1:$B$5,2,FALSE),0)+IFERROR(VLOOKUP('答辩评分表-教师2'!F99,计分表!$A$1:$B$5,2,FALSE),0)+IFERROR(VLOOKUP('答辩评分表-教师3'!F99,计分表!$A$1:$B$5,2,FALSE),0)+IFERROR(VLOOKUP('答辩评分表-教师4'!F99,计分表!$A$1:$B$5,2,FALSE),0)+IFERROR(VLOOKUP('答辩评分表-教师5'!F99,计分表!$A$1:$B$5,2,FALSE),0)+IFERROR(VLOOKUP('答辩评分表-教师6'!F99,计分表!$A$1:$B$5,2,FALSE),0))/(IF('答辩评分表-教师1'!F99&lt;&gt;0,1,0)+IF('答辩评分表-教师2'!F99&lt;&gt;0,1,0)+IF('答辩评分表-教师3'!F99&lt;&gt;0,1,0)+IF('答辩评分表-教师4'!F99&lt;&gt;0,1,0)+IF('答辩评分表-教师5'!F99&lt;&gt;0,1,0)+IF('答辩评分表-教师6'!F99&lt;&gt;0,1,0))*汇总表!$G$2,"")</f>
        <v/>
      </c>
      <c r="G99" s="28" t="str">
        <f>IFERROR(IFERROR(VLOOKUP(实习单位鉴定!G99,计分表!$A$1:$B$5,2,FALSE),0)*汇总表!$E$2+IFERROR(VLOOKUP(实习指导鉴定!G99,计分表!$A$1:$B$5,2,FALSE),0)*汇总表!$F$2+(IFERROR(VLOOKUP('答辩评分表-教师1'!G99,计分表!$A$1:$B$5,2,FALSE),0)+IFERROR(VLOOKUP('答辩评分表-教师2'!G99,计分表!$A$1:$B$5,2,FALSE),0)+IFERROR(VLOOKUP('答辩评分表-教师3'!G99,计分表!$A$1:$B$5,2,FALSE),0)+IFERROR(VLOOKUP('答辩评分表-教师4'!G99,计分表!$A$1:$B$5,2,FALSE),0)+IFERROR(VLOOKUP('答辩评分表-教师5'!G99,计分表!$A$1:$B$5,2,FALSE),0)+IFERROR(VLOOKUP('答辩评分表-教师6'!G99,计分表!$A$1:$B$5,2,FALSE),0))/(IF('答辩评分表-教师1'!G99&lt;&gt;0,1,0)+IF('答辩评分表-教师2'!G99&lt;&gt;0,1,0)+IF('答辩评分表-教师3'!G99&lt;&gt;0,1,0)+IF('答辩评分表-教师4'!G99&lt;&gt;0,1,0)+IF('答辩评分表-教师5'!G99&lt;&gt;0,1,0)+IF('答辩评分表-教师6'!G99&lt;&gt;0,1,0))*汇总表!$G$2,"")</f>
        <v/>
      </c>
      <c r="H99" s="28" t="str">
        <f>IFERROR(IFERROR(VLOOKUP(实习单位鉴定!H99,计分表!$A$1:$B$5,2,FALSE),0)*汇总表!$E$2+IFERROR(VLOOKUP(实习指导鉴定!H99,计分表!$A$1:$B$5,2,FALSE),0)*汇总表!$F$2+(IFERROR(VLOOKUP('答辩评分表-教师1'!H99,计分表!$A$1:$B$5,2,FALSE),0)+IFERROR(VLOOKUP('答辩评分表-教师2'!H99,计分表!$A$1:$B$5,2,FALSE),0)+IFERROR(VLOOKUP('答辩评分表-教师3'!H99,计分表!$A$1:$B$5,2,FALSE),0)+IFERROR(VLOOKUP('答辩评分表-教师4'!H99,计分表!$A$1:$B$5,2,FALSE),0)+IFERROR(VLOOKUP('答辩评分表-教师5'!H99,计分表!$A$1:$B$5,2,FALSE),0)+IFERROR(VLOOKUP('答辩评分表-教师6'!H99,计分表!$A$1:$B$5,2,FALSE),0))/(IF('答辩评分表-教师1'!H99&lt;&gt;0,1,0)+IF('答辩评分表-教师2'!H99&lt;&gt;0,1,0)+IF('答辩评分表-教师3'!H99&lt;&gt;0,1,0)+IF('答辩评分表-教师4'!H99&lt;&gt;0,1,0)+IF('答辩评分表-教师5'!H99&lt;&gt;0,1,0)+IF('答辩评分表-教师6'!H99&lt;&gt;0,1,0))*汇总表!$G$2,"")</f>
        <v/>
      </c>
      <c r="I99" s="28" t="str">
        <f>IFERROR(IFERROR(VLOOKUP(实习单位鉴定!I99,计分表!$A$1:$B$5,2,FALSE),0)*汇总表!$E$2+IFERROR(VLOOKUP(实习指导鉴定!I99,计分表!$A$1:$B$5,2,FALSE),0)*汇总表!$F$2+(IFERROR(VLOOKUP('答辩评分表-教师1'!I99,计分表!$A$1:$B$5,2,FALSE),0)+IFERROR(VLOOKUP('答辩评分表-教师2'!I99,计分表!$A$1:$B$5,2,FALSE),0)+IFERROR(VLOOKUP('答辩评分表-教师3'!I99,计分表!$A$1:$B$5,2,FALSE),0)+IFERROR(VLOOKUP('答辩评分表-教师4'!I99,计分表!$A$1:$B$5,2,FALSE),0)+IFERROR(VLOOKUP('答辩评分表-教师5'!I99,计分表!$A$1:$B$5,2,FALSE),0)+IFERROR(VLOOKUP('答辩评分表-教师6'!I99,计分表!$A$1:$B$5,2,FALSE),0))/(IF('答辩评分表-教师1'!I99&lt;&gt;0,1,0)+IF('答辩评分表-教师2'!I99&lt;&gt;0,1,0)+IF('答辩评分表-教师3'!I99&lt;&gt;0,1,0)+IF('答辩评分表-教师4'!I99&lt;&gt;0,1,0)+IF('答辩评分表-教师5'!I99&lt;&gt;0,1,0)+IF('答辩评分表-教师6'!I99&lt;&gt;0,1,0))*汇总表!$G$2,"")</f>
        <v/>
      </c>
    </row>
    <row r="100" spans="1:9" x14ac:dyDescent="0.2">
      <c r="A100" s="28">
        <f>实习单位鉴定!A100</f>
        <v>97</v>
      </c>
      <c r="B100" s="28" t="str">
        <f>IF(实习单位鉴定!B100&lt;&gt;"",实习单位鉴定!B100,"")</f>
        <v>1706013028</v>
      </c>
      <c r="C100" s="28" t="str">
        <f>实习单位鉴定!C100</f>
        <v>尚文君</v>
      </c>
      <c r="D100" s="28" t="str">
        <f>实习单位鉴定!D100</f>
        <v>王学军</v>
      </c>
      <c r="E100" s="28" t="str">
        <f>IFERROR(IFERROR(VLOOKUP(实习单位鉴定!E100,计分表!$A$1:$B$5,2,FALSE),0)*汇总表!$E$2+IFERROR(VLOOKUP(实习指导鉴定!E100,计分表!$A$1:$B$5,2,FALSE),0)*汇总表!$F$2+(IFERROR(VLOOKUP('答辩评分表-教师1'!E100,计分表!$A$1:$B$5,2,FALSE),0)+IFERROR(VLOOKUP('答辩评分表-教师2'!E100,计分表!$A$1:$B$5,2,FALSE),0)+IFERROR(VLOOKUP('答辩评分表-教师3'!E100,计分表!$A$1:$B$5,2,FALSE),0)+IFERROR(VLOOKUP('答辩评分表-教师4'!E100,计分表!$A$1:$B$5,2,FALSE),0)+IFERROR(VLOOKUP('答辩评分表-教师5'!E100,计分表!$A$1:$B$5,2,FALSE),0)+IFERROR(VLOOKUP('答辩评分表-教师6'!E100,计分表!$A$1:$B$5,2,FALSE),0))/(IF('答辩评分表-教师1'!E100&lt;&gt;0,1,0)+IF('答辩评分表-教师2'!E100&lt;&gt;0,1,0)+IF('答辩评分表-教师3'!E100&lt;&gt;0,1,0)+IF('答辩评分表-教师4'!E100&lt;&gt;0,1,0)+IF('答辩评分表-教师5'!E100&lt;&gt;0,1,0)+IF('答辩评分表-教师6'!E100&lt;&gt;0,1,0))*汇总表!$G$2,"")</f>
        <v/>
      </c>
      <c r="F100" s="28" t="str">
        <f>IFERROR(IFERROR(VLOOKUP(实习单位鉴定!F100,计分表!$A$1:$B$5,2,FALSE),0)*汇总表!$E$2+IFERROR(VLOOKUP(实习指导鉴定!F100,计分表!$A$1:$B$5,2,FALSE),0)*汇总表!$F$2+(IFERROR(VLOOKUP('答辩评分表-教师1'!F100,计分表!$A$1:$B$5,2,FALSE),0)+IFERROR(VLOOKUP('答辩评分表-教师2'!F100,计分表!$A$1:$B$5,2,FALSE),0)+IFERROR(VLOOKUP('答辩评分表-教师3'!F100,计分表!$A$1:$B$5,2,FALSE),0)+IFERROR(VLOOKUP('答辩评分表-教师4'!F100,计分表!$A$1:$B$5,2,FALSE),0)+IFERROR(VLOOKUP('答辩评分表-教师5'!F100,计分表!$A$1:$B$5,2,FALSE),0)+IFERROR(VLOOKUP('答辩评分表-教师6'!F100,计分表!$A$1:$B$5,2,FALSE),0))/(IF('答辩评分表-教师1'!F100&lt;&gt;0,1,0)+IF('答辩评分表-教师2'!F100&lt;&gt;0,1,0)+IF('答辩评分表-教师3'!F100&lt;&gt;0,1,0)+IF('答辩评分表-教师4'!F100&lt;&gt;0,1,0)+IF('答辩评分表-教师5'!F100&lt;&gt;0,1,0)+IF('答辩评分表-教师6'!F100&lt;&gt;0,1,0))*汇总表!$G$2,"")</f>
        <v/>
      </c>
      <c r="G100" s="28" t="str">
        <f>IFERROR(IFERROR(VLOOKUP(实习单位鉴定!G100,计分表!$A$1:$B$5,2,FALSE),0)*汇总表!$E$2+IFERROR(VLOOKUP(实习指导鉴定!G100,计分表!$A$1:$B$5,2,FALSE),0)*汇总表!$F$2+(IFERROR(VLOOKUP('答辩评分表-教师1'!G100,计分表!$A$1:$B$5,2,FALSE),0)+IFERROR(VLOOKUP('答辩评分表-教师2'!G100,计分表!$A$1:$B$5,2,FALSE),0)+IFERROR(VLOOKUP('答辩评分表-教师3'!G100,计分表!$A$1:$B$5,2,FALSE),0)+IFERROR(VLOOKUP('答辩评分表-教师4'!G100,计分表!$A$1:$B$5,2,FALSE),0)+IFERROR(VLOOKUP('答辩评分表-教师5'!G100,计分表!$A$1:$B$5,2,FALSE),0)+IFERROR(VLOOKUP('答辩评分表-教师6'!G100,计分表!$A$1:$B$5,2,FALSE),0))/(IF('答辩评分表-教师1'!G100&lt;&gt;0,1,0)+IF('答辩评分表-教师2'!G100&lt;&gt;0,1,0)+IF('答辩评分表-教师3'!G100&lt;&gt;0,1,0)+IF('答辩评分表-教师4'!G100&lt;&gt;0,1,0)+IF('答辩评分表-教师5'!G100&lt;&gt;0,1,0)+IF('答辩评分表-教师6'!G100&lt;&gt;0,1,0))*汇总表!$G$2,"")</f>
        <v/>
      </c>
      <c r="H100" s="28" t="str">
        <f>IFERROR(IFERROR(VLOOKUP(实习单位鉴定!H100,计分表!$A$1:$B$5,2,FALSE),0)*汇总表!$E$2+IFERROR(VLOOKUP(实习指导鉴定!H100,计分表!$A$1:$B$5,2,FALSE),0)*汇总表!$F$2+(IFERROR(VLOOKUP('答辩评分表-教师1'!H100,计分表!$A$1:$B$5,2,FALSE),0)+IFERROR(VLOOKUP('答辩评分表-教师2'!H100,计分表!$A$1:$B$5,2,FALSE),0)+IFERROR(VLOOKUP('答辩评分表-教师3'!H100,计分表!$A$1:$B$5,2,FALSE),0)+IFERROR(VLOOKUP('答辩评分表-教师4'!H100,计分表!$A$1:$B$5,2,FALSE),0)+IFERROR(VLOOKUP('答辩评分表-教师5'!H100,计分表!$A$1:$B$5,2,FALSE),0)+IFERROR(VLOOKUP('答辩评分表-教师6'!H100,计分表!$A$1:$B$5,2,FALSE),0))/(IF('答辩评分表-教师1'!H100&lt;&gt;0,1,0)+IF('答辩评分表-教师2'!H100&lt;&gt;0,1,0)+IF('答辩评分表-教师3'!H100&lt;&gt;0,1,0)+IF('答辩评分表-教师4'!H100&lt;&gt;0,1,0)+IF('答辩评分表-教师5'!H100&lt;&gt;0,1,0)+IF('答辩评分表-教师6'!H100&lt;&gt;0,1,0))*汇总表!$G$2,"")</f>
        <v/>
      </c>
      <c r="I100" s="28" t="str">
        <f>IFERROR(IFERROR(VLOOKUP(实习单位鉴定!I100,计分表!$A$1:$B$5,2,FALSE),0)*汇总表!$E$2+IFERROR(VLOOKUP(实习指导鉴定!I100,计分表!$A$1:$B$5,2,FALSE),0)*汇总表!$F$2+(IFERROR(VLOOKUP('答辩评分表-教师1'!I100,计分表!$A$1:$B$5,2,FALSE),0)+IFERROR(VLOOKUP('答辩评分表-教师2'!I100,计分表!$A$1:$B$5,2,FALSE),0)+IFERROR(VLOOKUP('答辩评分表-教师3'!I100,计分表!$A$1:$B$5,2,FALSE),0)+IFERROR(VLOOKUP('答辩评分表-教师4'!I100,计分表!$A$1:$B$5,2,FALSE),0)+IFERROR(VLOOKUP('答辩评分表-教师5'!I100,计分表!$A$1:$B$5,2,FALSE),0)+IFERROR(VLOOKUP('答辩评分表-教师6'!I100,计分表!$A$1:$B$5,2,FALSE),0))/(IF('答辩评分表-教师1'!I100&lt;&gt;0,1,0)+IF('答辩评分表-教师2'!I100&lt;&gt;0,1,0)+IF('答辩评分表-教师3'!I100&lt;&gt;0,1,0)+IF('答辩评分表-教师4'!I100&lt;&gt;0,1,0)+IF('答辩评分表-教师5'!I100&lt;&gt;0,1,0)+IF('答辩评分表-教师6'!I100&lt;&gt;0,1,0))*汇总表!$G$2,"")</f>
        <v/>
      </c>
    </row>
    <row r="101" spans="1:9" x14ac:dyDescent="0.2">
      <c r="A101" s="28">
        <f>实习单位鉴定!A101</f>
        <v>98</v>
      </c>
      <c r="B101" s="28" t="str">
        <f>IF(实习单位鉴定!B101&lt;&gt;"",实习单位鉴定!B101,"")</f>
        <v>1706013029</v>
      </c>
      <c r="C101" s="28" t="str">
        <f>实习单位鉴定!C101</f>
        <v>昌旻旻</v>
      </c>
      <c r="D101" s="28" t="str">
        <f>实习单位鉴定!D101</f>
        <v>王学军</v>
      </c>
      <c r="E101" s="28" t="str">
        <f>IFERROR(IFERROR(VLOOKUP(实习单位鉴定!E101,计分表!$A$1:$B$5,2,FALSE),0)*汇总表!$E$2+IFERROR(VLOOKUP(实习指导鉴定!E101,计分表!$A$1:$B$5,2,FALSE),0)*汇总表!$F$2+(IFERROR(VLOOKUP('答辩评分表-教师1'!E101,计分表!$A$1:$B$5,2,FALSE),0)+IFERROR(VLOOKUP('答辩评分表-教师2'!E101,计分表!$A$1:$B$5,2,FALSE),0)+IFERROR(VLOOKUP('答辩评分表-教师3'!E101,计分表!$A$1:$B$5,2,FALSE),0)+IFERROR(VLOOKUP('答辩评分表-教师4'!E101,计分表!$A$1:$B$5,2,FALSE),0)+IFERROR(VLOOKUP('答辩评分表-教师5'!E101,计分表!$A$1:$B$5,2,FALSE),0)+IFERROR(VLOOKUP('答辩评分表-教师6'!E101,计分表!$A$1:$B$5,2,FALSE),0))/(IF('答辩评分表-教师1'!E101&lt;&gt;0,1,0)+IF('答辩评分表-教师2'!E101&lt;&gt;0,1,0)+IF('答辩评分表-教师3'!E101&lt;&gt;0,1,0)+IF('答辩评分表-教师4'!E101&lt;&gt;0,1,0)+IF('答辩评分表-教师5'!E101&lt;&gt;0,1,0)+IF('答辩评分表-教师6'!E101&lt;&gt;0,1,0))*汇总表!$G$2,"")</f>
        <v/>
      </c>
      <c r="F101" s="28" t="str">
        <f>IFERROR(IFERROR(VLOOKUP(实习单位鉴定!F101,计分表!$A$1:$B$5,2,FALSE),0)*汇总表!$E$2+IFERROR(VLOOKUP(实习指导鉴定!F101,计分表!$A$1:$B$5,2,FALSE),0)*汇总表!$F$2+(IFERROR(VLOOKUP('答辩评分表-教师1'!F101,计分表!$A$1:$B$5,2,FALSE),0)+IFERROR(VLOOKUP('答辩评分表-教师2'!F101,计分表!$A$1:$B$5,2,FALSE),0)+IFERROR(VLOOKUP('答辩评分表-教师3'!F101,计分表!$A$1:$B$5,2,FALSE),0)+IFERROR(VLOOKUP('答辩评分表-教师4'!F101,计分表!$A$1:$B$5,2,FALSE),0)+IFERROR(VLOOKUP('答辩评分表-教师5'!F101,计分表!$A$1:$B$5,2,FALSE),0)+IFERROR(VLOOKUP('答辩评分表-教师6'!F101,计分表!$A$1:$B$5,2,FALSE),0))/(IF('答辩评分表-教师1'!F101&lt;&gt;0,1,0)+IF('答辩评分表-教师2'!F101&lt;&gt;0,1,0)+IF('答辩评分表-教师3'!F101&lt;&gt;0,1,0)+IF('答辩评分表-教师4'!F101&lt;&gt;0,1,0)+IF('答辩评分表-教师5'!F101&lt;&gt;0,1,0)+IF('答辩评分表-教师6'!F101&lt;&gt;0,1,0))*汇总表!$G$2,"")</f>
        <v/>
      </c>
      <c r="G101" s="28" t="str">
        <f>IFERROR(IFERROR(VLOOKUP(实习单位鉴定!G101,计分表!$A$1:$B$5,2,FALSE),0)*汇总表!$E$2+IFERROR(VLOOKUP(实习指导鉴定!G101,计分表!$A$1:$B$5,2,FALSE),0)*汇总表!$F$2+(IFERROR(VLOOKUP('答辩评分表-教师1'!G101,计分表!$A$1:$B$5,2,FALSE),0)+IFERROR(VLOOKUP('答辩评分表-教师2'!G101,计分表!$A$1:$B$5,2,FALSE),0)+IFERROR(VLOOKUP('答辩评分表-教师3'!G101,计分表!$A$1:$B$5,2,FALSE),0)+IFERROR(VLOOKUP('答辩评分表-教师4'!G101,计分表!$A$1:$B$5,2,FALSE),0)+IFERROR(VLOOKUP('答辩评分表-教师5'!G101,计分表!$A$1:$B$5,2,FALSE),0)+IFERROR(VLOOKUP('答辩评分表-教师6'!G101,计分表!$A$1:$B$5,2,FALSE),0))/(IF('答辩评分表-教师1'!G101&lt;&gt;0,1,0)+IF('答辩评分表-教师2'!G101&lt;&gt;0,1,0)+IF('答辩评分表-教师3'!G101&lt;&gt;0,1,0)+IF('答辩评分表-教师4'!G101&lt;&gt;0,1,0)+IF('答辩评分表-教师5'!G101&lt;&gt;0,1,0)+IF('答辩评分表-教师6'!G101&lt;&gt;0,1,0))*汇总表!$G$2,"")</f>
        <v/>
      </c>
      <c r="H101" s="28" t="str">
        <f>IFERROR(IFERROR(VLOOKUP(实习单位鉴定!H101,计分表!$A$1:$B$5,2,FALSE),0)*汇总表!$E$2+IFERROR(VLOOKUP(实习指导鉴定!H101,计分表!$A$1:$B$5,2,FALSE),0)*汇总表!$F$2+(IFERROR(VLOOKUP('答辩评分表-教师1'!H101,计分表!$A$1:$B$5,2,FALSE),0)+IFERROR(VLOOKUP('答辩评分表-教师2'!H101,计分表!$A$1:$B$5,2,FALSE),0)+IFERROR(VLOOKUP('答辩评分表-教师3'!H101,计分表!$A$1:$B$5,2,FALSE),0)+IFERROR(VLOOKUP('答辩评分表-教师4'!H101,计分表!$A$1:$B$5,2,FALSE),0)+IFERROR(VLOOKUP('答辩评分表-教师5'!H101,计分表!$A$1:$B$5,2,FALSE),0)+IFERROR(VLOOKUP('答辩评分表-教师6'!H101,计分表!$A$1:$B$5,2,FALSE),0))/(IF('答辩评分表-教师1'!H101&lt;&gt;0,1,0)+IF('答辩评分表-教师2'!H101&lt;&gt;0,1,0)+IF('答辩评分表-教师3'!H101&lt;&gt;0,1,0)+IF('答辩评分表-教师4'!H101&lt;&gt;0,1,0)+IF('答辩评分表-教师5'!H101&lt;&gt;0,1,0)+IF('答辩评分表-教师6'!H101&lt;&gt;0,1,0))*汇总表!$G$2,"")</f>
        <v/>
      </c>
      <c r="I101" s="28" t="str">
        <f>IFERROR(IFERROR(VLOOKUP(实习单位鉴定!I101,计分表!$A$1:$B$5,2,FALSE),0)*汇总表!$E$2+IFERROR(VLOOKUP(实习指导鉴定!I101,计分表!$A$1:$B$5,2,FALSE),0)*汇总表!$F$2+(IFERROR(VLOOKUP('答辩评分表-教师1'!I101,计分表!$A$1:$B$5,2,FALSE),0)+IFERROR(VLOOKUP('答辩评分表-教师2'!I101,计分表!$A$1:$B$5,2,FALSE),0)+IFERROR(VLOOKUP('答辩评分表-教师3'!I101,计分表!$A$1:$B$5,2,FALSE),0)+IFERROR(VLOOKUP('答辩评分表-教师4'!I101,计分表!$A$1:$B$5,2,FALSE),0)+IFERROR(VLOOKUP('答辩评分表-教师5'!I101,计分表!$A$1:$B$5,2,FALSE),0)+IFERROR(VLOOKUP('答辩评分表-教师6'!I101,计分表!$A$1:$B$5,2,FALSE),0))/(IF('答辩评分表-教师1'!I101&lt;&gt;0,1,0)+IF('答辩评分表-教师2'!I101&lt;&gt;0,1,0)+IF('答辩评分表-教师3'!I101&lt;&gt;0,1,0)+IF('答辩评分表-教师4'!I101&lt;&gt;0,1,0)+IF('答辩评分表-教师5'!I101&lt;&gt;0,1,0)+IF('答辩评分表-教师6'!I101&lt;&gt;0,1,0))*汇总表!$G$2,"")</f>
        <v/>
      </c>
    </row>
    <row r="102" spans="1:9" x14ac:dyDescent="0.2">
      <c r="A102" s="28">
        <f>实习单位鉴定!A102</f>
        <v>99</v>
      </c>
      <c r="B102" s="28" t="str">
        <f>IF(实习单位鉴定!B102&lt;&gt;"",实习单位鉴定!B102,"")</f>
        <v>1706013031</v>
      </c>
      <c r="C102" s="28" t="str">
        <f>实习单位鉴定!C102</f>
        <v>范伟</v>
      </c>
      <c r="D102" s="28" t="str">
        <f>实习单位鉴定!D102</f>
        <v>王学军</v>
      </c>
      <c r="E102" s="28" t="str">
        <f>IFERROR(IFERROR(VLOOKUP(实习单位鉴定!E102,计分表!$A$1:$B$5,2,FALSE),0)*汇总表!$E$2+IFERROR(VLOOKUP(实习指导鉴定!E102,计分表!$A$1:$B$5,2,FALSE),0)*汇总表!$F$2+(IFERROR(VLOOKUP('答辩评分表-教师1'!E102,计分表!$A$1:$B$5,2,FALSE),0)+IFERROR(VLOOKUP('答辩评分表-教师2'!E102,计分表!$A$1:$B$5,2,FALSE),0)+IFERROR(VLOOKUP('答辩评分表-教师3'!E102,计分表!$A$1:$B$5,2,FALSE),0)+IFERROR(VLOOKUP('答辩评分表-教师4'!E102,计分表!$A$1:$B$5,2,FALSE),0)+IFERROR(VLOOKUP('答辩评分表-教师5'!E102,计分表!$A$1:$B$5,2,FALSE),0)+IFERROR(VLOOKUP('答辩评分表-教师6'!E102,计分表!$A$1:$B$5,2,FALSE),0))/(IF('答辩评分表-教师1'!E102&lt;&gt;0,1,0)+IF('答辩评分表-教师2'!E102&lt;&gt;0,1,0)+IF('答辩评分表-教师3'!E102&lt;&gt;0,1,0)+IF('答辩评分表-教师4'!E102&lt;&gt;0,1,0)+IF('答辩评分表-教师5'!E102&lt;&gt;0,1,0)+IF('答辩评分表-教师6'!E102&lt;&gt;0,1,0))*汇总表!$G$2,"")</f>
        <v/>
      </c>
      <c r="F102" s="28" t="str">
        <f>IFERROR(IFERROR(VLOOKUP(实习单位鉴定!F102,计分表!$A$1:$B$5,2,FALSE),0)*汇总表!$E$2+IFERROR(VLOOKUP(实习指导鉴定!F102,计分表!$A$1:$B$5,2,FALSE),0)*汇总表!$F$2+(IFERROR(VLOOKUP('答辩评分表-教师1'!F102,计分表!$A$1:$B$5,2,FALSE),0)+IFERROR(VLOOKUP('答辩评分表-教师2'!F102,计分表!$A$1:$B$5,2,FALSE),0)+IFERROR(VLOOKUP('答辩评分表-教师3'!F102,计分表!$A$1:$B$5,2,FALSE),0)+IFERROR(VLOOKUP('答辩评分表-教师4'!F102,计分表!$A$1:$B$5,2,FALSE),0)+IFERROR(VLOOKUP('答辩评分表-教师5'!F102,计分表!$A$1:$B$5,2,FALSE),0)+IFERROR(VLOOKUP('答辩评分表-教师6'!F102,计分表!$A$1:$B$5,2,FALSE),0))/(IF('答辩评分表-教师1'!F102&lt;&gt;0,1,0)+IF('答辩评分表-教师2'!F102&lt;&gt;0,1,0)+IF('答辩评分表-教师3'!F102&lt;&gt;0,1,0)+IF('答辩评分表-教师4'!F102&lt;&gt;0,1,0)+IF('答辩评分表-教师5'!F102&lt;&gt;0,1,0)+IF('答辩评分表-教师6'!F102&lt;&gt;0,1,0))*汇总表!$G$2,"")</f>
        <v/>
      </c>
      <c r="G102" s="28" t="str">
        <f>IFERROR(IFERROR(VLOOKUP(实习单位鉴定!G102,计分表!$A$1:$B$5,2,FALSE),0)*汇总表!$E$2+IFERROR(VLOOKUP(实习指导鉴定!G102,计分表!$A$1:$B$5,2,FALSE),0)*汇总表!$F$2+(IFERROR(VLOOKUP('答辩评分表-教师1'!G102,计分表!$A$1:$B$5,2,FALSE),0)+IFERROR(VLOOKUP('答辩评分表-教师2'!G102,计分表!$A$1:$B$5,2,FALSE),0)+IFERROR(VLOOKUP('答辩评分表-教师3'!G102,计分表!$A$1:$B$5,2,FALSE),0)+IFERROR(VLOOKUP('答辩评分表-教师4'!G102,计分表!$A$1:$B$5,2,FALSE),0)+IFERROR(VLOOKUP('答辩评分表-教师5'!G102,计分表!$A$1:$B$5,2,FALSE),0)+IFERROR(VLOOKUP('答辩评分表-教师6'!G102,计分表!$A$1:$B$5,2,FALSE),0))/(IF('答辩评分表-教师1'!G102&lt;&gt;0,1,0)+IF('答辩评分表-教师2'!G102&lt;&gt;0,1,0)+IF('答辩评分表-教师3'!G102&lt;&gt;0,1,0)+IF('答辩评分表-教师4'!G102&lt;&gt;0,1,0)+IF('答辩评分表-教师5'!G102&lt;&gt;0,1,0)+IF('答辩评分表-教师6'!G102&lt;&gt;0,1,0))*汇总表!$G$2,"")</f>
        <v/>
      </c>
      <c r="H102" s="28" t="str">
        <f>IFERROR(IFERROR(VLOOKUP(实习单位鉴定!H102,计分表!$A$1:$B$5,2,FALSE),0)*汇总表!$E$2+IFERROR(VLOOKUP(实习指导鉴定!H102,计分表!$A$1:$B$5,2,FALSE),0)*汇总表!$F$2+(IFERROR(VLOOKUP('答辩评分表-教师1'!H102,计分表!$A$1:$B$5,2,FALSE),0)+IFERROR(VLOOKUP('答辩评分表-教师2'!H102,计分表!$A$1:$B$5,2,FALSE),0)+IFERROR(VLOOKUP('答辩评分表-教师3'!H102,计分表!$A$1:$B$5,2,FALSE),0)+IFERROR(VLOOKUP('答辩评分表-教师4'!H102,计分表!$A$1:$B$5,2,FALSE),0)+IFERROR(VLOOKUP('答辩评分表-教师5'!H102,计分表!$A$1:$B$5,2,FALSE),0)+IFERROR(VLOOKUP('答辩评分表-教师6'!H102,计分表!$A$1:$B$5,2,FALSE),0))/(IF('答辩评分表-教师1'!H102&lt;&gt;0,1,0)+IF('答辩评分表-教师2'!H102&lt;&gt;0,1,0)+IF('答辩评分表-教师3'!H102&lt;&gt;0,1,0)+IF('答辩评分表-教师4'!H102&lt;&gt;0,1,0)+IF('答辩评分表-教师5'!H102&lt;&gt;0,1,0)+IF('答辩评分表-教师6'!H102&lt;&gt;0,1,0))*汇总表!$G$2,"")</f>
        <v/>
      </c>
      <c r="I102" s="28" t="str">
        <f>IFERROR(IFERROR(VLOOKUP(实习单位鉴定!I102,计分表!$A$1:$B$5,2,FALSE),0)*汇总表!$E$2+IFERROR(VLOOKUP(实习指导鉴定!I102,计分表!$A$1:$B$5,2,FALSE),0)*汇总表!$F$2+(IFERROR(VLOOKUP('答辩评分表-教师1'!I102,计分表!$A$1:$B$5,2,FALSE),0)+IFERROR(VLOOKUP('答辩评分表-教师2'!I102,计分表!$A$1:$B$5,2,FALSE),0)+IFERROR(VLOOKUP('答辩评分表-教师3'!I102,计分表!$A$1:$B$5,2,FALSE),0)+IFERROR(VLOOKUP('答辩评分表-教师4'!I102,计分表!$A$1:$B$5,2,FALSE),0)+IFERROR(VLOOKUP('答辩评分表-教师5'!I102,计分表!$A$1:$B$5,2,FALSE),0)+IFERROR(VLOOKUP('答辩评分表-教师6'!I102,计分表!$A$1:$B$5,2,FALSE),0))/(IF('答辩评分表-教师1'!I102&lt;&gt;0,1,0)+IF('答辩评分表-教师2'!I102&lt;&gt;0,1,0)+IF('答辩评分表-教师3'!I102&lt;&gt;0,1,0)+IF('答辩评分表-教师4'!I102&lt;&gt;0,1,0)+IF('答辩评分表-教师5'!I102&lt;&gt;0,1,0)+IF('答辩评分表-教师6'!I102&lt;&gt;0,1,0))*汇总表!$G$2,"")</f>
        <v/>
      </c>
    </row>
    <row r="103" spans="1:9" x14ac:dyDescent="0.2">
      <c r="A103" s="28">
        <f>实习单位鉴定!A103</f>
        <v>100</v>
      </c>
      <c r="B103" s="28" t="str">
        <f>IF(实习单位鉴定!B103&lt;&gt;"",实习单位鉴定!B103,"")</f>
        <v>1706013038</v>
      </c>
      <c r="C103" s="28" t="str">
        <f>实习单位鉴定!C103</f>
        <v>张垚</v>
      </c>
      <c r="D103" s="28" t="str">
        <f>实习单位鉴定!D103</f>
        <v>王学军</v>
      </c>
      <c r="E103" s="28" t="str">
        <f>IFERROR(IFERROR(VLOOKUP(实习单位鉴定!E103,计分表!$A$1:$B$5,2,FALSE),0)*汇总表!$E$2+IFERROR(VLOOKUP(实习指导鉴定!E103,计分表!$A$1:$B$5,2,FALSE),0)*汇总表!$F$2+(IFERROR(VLOOKUP('答辩评分表-教师1'!E103,计分表!$A$1:$B$5,2,FALSE),0)+IFERROR(VLOOKUP('答辩评分表-教师2'!E103,计分表!$A$1:$B$5,2,FALSE),0)+IFERROR(VLOOKUP('答辩评分表-教师3'!E103,计分表!$A$1:$B$5,2,FALSE),0)+IFERROR(VLOOKUP('答辩评分表-教师4'!E103,计分表!$A$1:$B$5,2,FALSE),0)+IFERROR(VLOOKUP('答辩评分表-教师5'!E103,计分表!$A$1:$B$5,2,FALSE),0)+IFERROR(VLOOKUP('答辩评分表-教师6'!E103,计分表!$A$1:$B$5,2,FALSE),0))/(IF('答辩评分表-教师1'!E103&lt;&gt;0,1,0)+IF('答辩评分表-教师2'!E103&lt;&gt;0,1,0)+IF('答辩评分表-教师3'!E103&lt;&gt;0,1,0)+IF('答辩评分表-教师4'!E103&lt;&gt;0,1,0)+IF('答辩评分表-教师5'!E103&lt;&gt;0,1,0)+IF('答辩评分表-教师6'!E103&lt;&gt;0,1,0))*汇总表!$G$2,"")</f>
        <v/>
      </c>
      <c r="F103" s="28" t="str">
        <f>IFERROR(IFERROR(VLOOKUP(实习单位鉴定!F103,计分表!$A$1:$B$5,2,FALSE),0)*汇总表!$E$2+IFERROR(VLOOKUP(实习指导鉴定!F103,计分表!$A$1:$B$5,2,FALSE),0)*汇总表!$F$2+(IFERROR(VLOOKUP('答辩评分表-教师1'!F103,计分表!$A$1:$B$5,2,FALSE),0)+IFERROR(VLOOKUP('答辩评分表-教师2'!F103,计分表!$A$1:$B$5,2,FALSE),0)+IFERROR(VLOOKUP('答辩评分表-教师3'!F103,计分表!$A$1:$B$5,2,FALSE),0)+IFERROR(VLOOKUP('答辩评分表-教师4'!F103,计分表!$A$1:$B$5,2,FALSE),0)+IFERROR(VLOOKUP('答辩评分表-教师5'!F103,计分表!$A$1:$B$5,2,FALSE),0)+IFERROR(VLOOKUP('答辩评分表-教师6'!F103,计分表!$A$1:$B$5,2,FALSE),0))/(IF('答辩评分表-教师1'!F103&lt;&gt;0,1,0)+IF('答辩评分表-教师2'!F103&lt;&gt;0,1,0)+IF('答辩评分表-教师3'!F103&lt;&gt;0,1,0)+IF('答辩评分表-教师4'!F103&lt;&gt;0,1,0)+IF('答辩评分表-教师5'!F103&lt;&gt;0,1,0)+IF('答辩评分表-教师6'!F103&lt;&gt;0,1,0))*汇总表!$G$2,"")</f>
        <v/>
      </c>
      <c r="G103" s="28" t="str">
        <f>IFERROR(IFERROR(VLOOKUP(实习单位鉴定!G103,计分表!$A$1:$B$5,2,FALSE),0)*汇总表!$E$2+IFERROR(VLOOKUP(实习指导鉴定!G103,计分表!$A$1:$B$5,2,FALSE),0)*汇总表!$F$2+(IFERROR(VLOOKUP('答辩评分表-教师1'!G103,计分表!$A$1:$B$5,2,FALSE),0)+IFERROR(VLOOKUP('答辩评分表-教师2'!G103,计分表!$A$1:$B$5,2,FALSE),0)+IFERROR(VLOOKUP('答辩评分表-教师3'!G103,计分表!$A$1:$B$5,2,FALSE),0)+IFERROR(VLOOKUP('答辩评分表-教师4'!G103,计分表!$A$1:$B$5,2,FALSE),0)+IFERROR(VLOOKUP('答辩评分表-教师5'!G103,计分表!$A$1:$B$5,2,FALSE),0)+IFERROR(VLOOKUP('答辩评分表-教师6'!G103,计分表!$A$1:$B$5,2,FALSE),0))/(IF('答辩评分表-教师1'!G103&lt;&gt;0,1,0)+IF('答辩评分表-教师2'!G103&lt;&gt;0,1,0)+IF('答辩评分表-教师3'!G103&lt;&gt;0,1,0)+IF('答辩评分表-教师4'!G103&lt;&gt;0,1,0)+IF('答辩评分表-教师5'!G103&lt;&gt;0,1,0)+IF('答辩评分表-教师6'!G103&lt;&gt;0,1,0))*汇总表!$G$2,"")</f>
        <v/>
      </c>
      <c r="H103" s="28" t="str">
        <f>IFERROR(IFERROR(VLOOKUP(实习单位鉴定!H103,计分表!$A$1:$B$5,2,FALSE),0)*汇总表!$E$2+IFERROR(VLOOKUP(实习指导鉴定!H103,计分表!$A$1:$B$5,2,FALSE),0)*汇总表!$F$2+(IFERROR(VLOOKUP('答辩评分表-教师1'!H103,计分表!$A$1:$B$5,2,FALSE),0)+IFERROR(VLOOKUP('答辩评分表-教师2'!H103,计分表!$A$1:$B$5,2,FALSE),0)+IFERROR(VLOOKUP('答辩评分表-教师3'!H103,计分表!$A$1:$B$5,2,FALSE),0)+IFERROR(VLOOKUP('答辩评分表-教师4'!H103,计分表!$A$1:$B$5,2,FALSE),0)+IFERROR(VLOOKUP('答辩评分表-教师5'!H103,计分表!$A$1:$B$5,2,FALSE),0)+IFERROR(VLOOKUP('答辩评分表-教师6'!H103,计分表!$A$1:$B$5,2,FALSE),0))/(IF('答辩评分表-教师1'!H103&lt;&gt;0,1,0)+IF('答辩评分表-教师2'!H103&lt;&gt;0,1,0)+IF('答辩评分表-教师3'!H103&lt;&gt;0,1,0)+IF('答辩评分表-教师4'!H103&lt;&gt;0,1,0)+IF('答辩评分表-教师5'!H103&lt;&gt;0,1,0)+IF('答辩评分表-教师6'!H103&lt;&gt;0,1,0))*汇总表!$G$2,"")</f>
        <v/>
      </c>
      <c r="I103" s="28" t="str">
        <f>IFERROR(IFERROR(VLOOKUP(实习单位鉴定!I103,计分表!$A$1:$B$5,2,FALSE),0)*汇总表!$E$2+IFERROR(VLOOKUP(实习指导鉴定!I103,计分表!$A$1:$B$5,2,FALSE),0)*汇总表!$F$2+(IFERROR(VLOOKUP('答辩评分表-教师1'!I103,计分表!$A$1:$B$5,2,FALSE),0)+IFERROR(VLOOKUP('答辩评分表-教师2'!I103,计分表!$A$1:$B$5,2,FALSE),0)+IFERROR(VLOOKUP('答辩评分表-教师3'!I103,计分表!$A$1:$B$5,2,FALSE),0)+IFERROR(VLOOKUP('答辩评分表-教师4'!I103,计分表!$A$1:$B$5,2,FALSE),0)+IFERROR(VLOOKUP('答辩评分表-教师5'!I103,计分表!$A$1:$B$5,2,FALSE),0)+IFERROR(VLOOKUP('答辩评分表-教师6'!I103,计分表!$A$1:$B$5,2,FALSE),0))/(IF('答辩评分表-教师1'!I103&lt;&gt;0,1,0)+IF('答辩评分表-教师2'!I103&lt;&gt;0,1,0)+IF('答辩评分表-教师3'!I103&lt;&gt;0,1,0)+IF('答辩评分表-教师4'!I103&lt;&gt;0,1,0)+IF('答辩评分表-教师5'!I103&lt;&gt;0,1,0)+IF('答辩评分表-教师6'!I103&lt;&gt;0,1,0))*汇总表!$G$2,"")</f>
        <v/>
      </c>
    </row>
    <row r="104" spans="1:9" x14ac:dyDescent="0.2">
      <c r="A104" s="28">
        <f>实习单位鉴定!A104</f>
        <v>101</v>
      </c>
      <c r="B104" s="28" t="str">
        <f>IF(实习单位鉴定!B104&lt;&gt;"",实习单位鉴定!B104,"")</f>
        <v>1706014004</v>
      </c>
      <c r="C104" s="28" t="str">
        <f>实习单位鉴定!C104</f>
        <v>夏成强</v>
      </c>
      <c r="D104" s="28" t="str">
        <f>实习单位鉴定!D104</f>
        <v>王学军</v>
      </c>
      <c r="E104" s="28" t="str">
        <f>IFERROR(IFERROR(VLOOKUP(实习单位鉴定!E104,计分表!$A$1:$B$5,2,FALSE),0)*汇总表!$E$2+IFERROR(VLOOKUP(实习指导鉴定!E104,计分表!$A$1:$B$5,2,FALSE),0)*汇总表!$F$2+(IFERROR(VLOOKUP('答辩评分表-教师1'!E104,计分表!$A$1:$B$5,2,FALSE),0)+IFERROR(VLOOKUP('答辩评分表-教师2'!E104,计分表!$A$1:$B$5,2,FALSE),0)+IFERROR(VLOOKUP('答辩评分表-教师3'!E104,计分表!$A$1:$B$5,2,FALSE),0)+IFERROR(VLOOKUP('答辩评分表-教师4'!E104,计分表!$A$1:$B$5,2,FALSE),0)+IFERROR(VLOOKUP('答辩评分表-教师5'!E104,计分表!$A$1:$B$5,2,FALSE),0)+IFERROR(VLOOKUP('答辩评分表-教师6'!E104,计分表!$A$1:$B$5,2,FALSE),0))/(IF('答辩评分表-教师1'!E104&lt;&gt;0,1,0)+IF('答辩评分表-教师2'!E104&lt;&gt;0,1,0)+IF('答辩评分表-教师3'!E104&lt;&gt;0,1,0)+IF('答辩评分表-教师4'!E104&lt;&gt;0,1,0)+IF('答辩评分表-教师5'!E104&lt;&gt;0,1,0)+IF('答辩评分表-教师6'!E104&lt;&gt;0,1,0))*汇总表!$G$2,"")</f>
        <v/>
      </c>
      <c r="F104" s="28" t="str">
        <f>IFERROR(IFERROR(VLOOKUP(实习单位鉴定!F104,计分表!$A$1:$B$5,2,FALSE),0)*汇总表!$E$2+IFERROR(VLOOKUP(实习指导鉴定!F104,计分表!$A$1:$B$5,2,FALSE),0)*汇总表!$F$2+(IFERROR(VLOOKUP('答辩评分表-教师1'!F104,计分表!$A$1:$B$5,2,FALSE),0)+IFERROR(VLOOKUP('答辩评分表-教师2'!F104,计分表!$A$1:$B$5,2,FALSE),0)+IFERROR(VLOOKUP('答辩评分表-教师3'!F104,计分表!$A$1:$B$5,2,FALSE),0)+IFERROR(VLOOKUP('答辩评分表-教师4'!F104,计分表!$A$1:$B$5,2,FALSE),0)+IFERROR(VLOOKUP('答辩评分表-教师5'!F104,计分表!$A$1:$B$5,2,FALSE),0)+IFERROR(VLOOKUP('答辩评分表-教师6'!F104,计分表!$A$1:$B$5,2,FALSE),0))/(IF('答辩评分表-教师1'!F104&lt;&gt;0,1,0)+IF('答辩评分表-教师2'!F104&lt;&gt;0,1,0)+IF('答辩评分表-教师3'!F104&lt;&gt;0,1,0)+IF('答辩评分表-教师4'!F104&lt;&gt;0,1,0)+IF('答辩评分表-教师5'!F104&lt;&gt;0,1,0)+IF('答辩评分表-教师6'!F104&lt;&gt;0,1,0))*汇总表!$G$2,"")</f>
        <v/>
      </c>
      <c r="G104" s="28" t="str">
        <f>IFERROR(IFERROR(VLOOKUP(实习单位鉴定!G104,计分表!$A$1:$B$5,2,FALSE),0)*汇总表!$E$2+IFERROR(VLOOKUP(实习指导鉴定!G104,计分表!$A$1:$B$5,2,FALSE),0)*汇总表!$F$2+(IFERROR(VLOOKUP('答辩评分表-教师1'!G104,计分表!$A$1:$B$5,2,FALSE),0)+IFERROR(VLOOKUP('答辩评分表-教师2'!G104,计分表!$A$1:$B$5,2,FALSE),0)+IFERROR(VLOOKUP('答辩评分表-教师3'!G104,计分表!$A$1:$B$5,2,FALSE),0)+IFERROR(VLOOKUP('答辩评分表-教师4'!G104,计分表!$A$1:$B$5,2,FALSE),0)+IFERROR(VLOOKUP('答辩评分表-教师5'!G104,计分表!$A$1:$B$5,2,FALSE),0)+IFERROR(VLOOKUP('答辩评分表-教师6'!G104,计分表!$A$1:$B$5,2,FALSE),0))/(IF('答辩评分表-教师1'!G104&lt;&gt;0,1,0)+IF('答辩评分表-教师2'!G104&lt;&gt;0,1,0)+IF('答辩评分表-教师3'!G104&lt;&gt;0,1,0)+IF('答辩评分表-教师4'!G104&lt;&gt;0,1,0)+IF('答辩评分表-教师5'!G104&lt;&gt;0,1,0)+IF('答辩评分表-教师6'!G104&lt;&gt;0,1,0))*汇总表!$G$2,"")</f>
        <v/>
      </c>
      <c r="H104" s="28" t="str">
        <f>IFERROR(IFERROR(VLOOKUP(实习单位鉴定!H104,计分表!$A$1:$B$5,2,FALSE),0)*汇总表!$E$2+IFERROR(VLOOKUP(实习指导鉴定!H104,计分表!$A$1:$B$5,2,FALSE),0)*汇总表!$F$2+(IFERROR(VLOOKUP('答辩评分表-教师1'!H104,计分表!$A$1:$B$5,2,FALSE),0)+IFERROR(VLOOKUP('答辩评分表-教师2'!H104,计分表!$A$1:$B$5,2,FALSE),0)+IFERROR(VLOOKUP('答辩评分表-教师3'!H104,计分表!$A$1:$B$5,2,FALSE),0)+IFERROR(VLOOKUP('答辩评分表-教师4'!H104,计分表!$A$1:$B$5,2,FALSE),0)+IFERROR(VLOOKUP('答辩评分表-教师5'!H104,计分表!$A$1:$B$5,2,FALSE),0)+IFERROR(VLOOKUP('答辩评分表-教师6'!H104,计分表!$A$1:$B$5,2,FALSE),0))/(IF('答辩评分表-教师1'!H104&lt;&gt;0,1,0)+IF('答辩评分表-教师2'!H104&lt;&gt;0,1,0)+IF('答辩评分表-教师3'!H104&lt;&gt;0,1,0)+IF('答辩评分表-教师4'!H104&lt;&gt;0,1,0)+IF('答辩评分表-教师5'!H104&lt;&gt;0,1,0)+IF('答辩评分表-教师6'!H104&lt;&gt;0,1,0))*汇总表!$G$2,"")</f>
        <v/>
      </c>
      <c r="I104" s="28" t="str">
        <f>IFERROR(IFERROR(VLOOKUP(实习单位鉴定!I104,计分表!$A$1:$B$5,2,FALSE),0)*汇总表!$E$2+IFERROR(VLOOKUP(实习指导鉴定!I104,计分表!$A$1:$B$5,2,FALSE),0)*汇总表!$F$2+(IFERROR(VLOOKUP('答辩评分表-教师1'!I104,计分表!$A$1:$B$5,2,FALSE),0)+IFERROR(VLOOKUP('答辩评分表-教师2'!I104,计分表!$A$1:$B$5,2,FALSE),0)+IFERROR(VLOOKUP('答辩评分表-教师3'!I104,计分表!$A$1:$B$5,2,FALSE),0)+IFERROR(VLOOKUP('答辩评分表-教师4'!I104,计分表!$A$1:$B$5,2,FALSE),0)+IFERROR(VLOOKUP('答辩评分表-教师5'!I104,计分表!$A$1:$B$5,2,FALSE),0)+IFERROR(VLOOKUP('答辩评分表-教师6'!I104,计分表!$A$1:$B$5,2,FALSE),0))/(IF('答辩评分表-教师1'!I104&lt;&gt;0,1,0)+IF('答辩评分表-教师2'!I104&lt;&gt;0,1,0)+IF('答辩评分表-教师3'!I104&lt;&gt;0,1,0)+IF('答辩评分表-教师4'!I104&lt;&gt;0,1,0)+IF('答辩评分表-教师5'!I104&lt;&gt;0,1,0)+IF('答辩评分表-教师6'!I104&lt;&gt;0,1,0))*汇总表!$G$2,"")</f>
        <v/>
      </c>
    </row>
    <row r="105" spans="1:9" x14ac:dyDescent="0.2">
      <c r="A105" s="28">
        <f>实习单位鉴定!A105</f>
        <v>102</v>
      </c>
      <c r="B105" s="28" t="str">
        <f>IF(实习单位鉴定!B105&lt;&gt;"",实习单位鉴定!B105,"")</f>
        <v>1706014013</v>
      </c>
      <c r="C105" s="28" t="str">
        <f>实习单位鉴定!C105</f>
        <v>李英杰</v>
      </c>
      <c r="D105" s="28" t="str">
        <f>实习单位鉴定!D105</f>
        <v>王学军</v>
      </c>
      <c r="E105" s="28" t="str">
        <f>IFERROR(IFERROR(VLOOKUP(实习单位鉴定!E105,计分表!$A$1:$B$5,2,FALSE),0)*汇总表!$E$2+IFERROR(VLOOKUP(实习指导鉴定!E105,计分表!$A$1:$B$5,2,FALSE),0)*汇总表!$F$2+(IFERROR(VLOOKUP('答辩评分表-教师1'!E105,计分表!$A$1:$B$5,2,FALSE),0)+IFERROR(VLOOKUP('答辩评分表-教师2'!E105,计分表!$A$1:$B$5,2,FALSE),0)+IFERROR(VLOOKUP('答辩评分表-教师3'!E105,计分表!$A$1:$B$5,2,FALSE),0)+IFERROR(VLOOKUP('答辩评分表-教师4'!E105,计分表!$A$1:$B$5,2,FALSE),0)+IFERROR(VLOOKUP('答辩评分表-教师5'!E105,计分表!$A$1:$B$5,2,FALSE),0)+IFERROR(VLOOKUP('答辩评分表-教师6'!E105,计分表!$A$1:$B$5,2,FALSE),0))/(IF('答辩评分表-教师1'!E105&lt;&gt;0,1,0)+IF('答辩评分表-教师2'!E105&lt;&gt;0,1,0)+IF('答辩评分表-教师3'!E105&lt;&gt;0,1,0)+IF('答辩评分表-教师4'!E105&lt;&gt;0,1,0)+IF('答辩评分表-教师5'!E105&lt;&gt;0,1,0)+IF('答辩评分表-教师6'!E105&lt;&gt;0,1,0))*汇总表!$G$2,"")</f>
        <v/>
      </c>
      <c r="F105" s="28" t="str">
        <f>IFERROR(IFERROR(VLOOKUP(实习单位鉴定!F105,计分表!$A$1:$B$5,2,FALSE),0)*汇总表!$E$2+IFERROR(VLOOKUP(实习指导鉴定!F105,计分表!$A$1:$B$5,2,FALSE),0)*汇总表!$F$2+(IFERROR(VLOOKUP('答辩评分表-教师1'!F105,计分表!$A$1:$B$5,2,FALSE),0)+IFERROR(VLOOKUP('答辩评分表-教师2'!F105,计分表!$A$1:$B$5,2,FALSE),0)+IFERROR(VLOOKUP('答辩评分表-教师3'!F105,计分表!$A$1:$B$5,2,FALSE),0)+IFERROR(VLOOKUP('答辩评分表-教师4'!F105,计分表!$A$1:$B$5,2,FALSE),0)+IFERROR(VLOOKUP('答辩评分表-教师5'!F105,计分表!$A$1:$B$5,2,FALSE),0)+IFERROR(VLOOKUP('答辩评分表-教师6'!F105,计分表!$A$1:$B$5,2,FALSE),0))/(IF('答辩评分表-教师1'!F105&lt;&gt;0,1,0)+IF('答辩评分表-教师2'!F105&lt;&gt;0,1,0)+IF('答辩评分表-教师3'!F105&lt;&gt;0,1,0)+IF('答辩评分表-教师4'!F105&lt;&gt;0,1,0)+IF('答辩评分表-教师5'!F105&lt;&gt;0,1,0)+IF('答辩评分表-教师6'!F105&lt;&gt;0,1,0))*汇总表!$G$2,"")</f>
        <v/>
      </c>
      <c r="G105" s="28" t="str">
        <f>IFERROR(IFERROR(VLOOKUP(实习单位鉴定!G105,计分表!$A$1:$B$5,2,FALSE),0)*汇总表!$E$2+IFERROR(VLOOKUP(实习指导鉴定!G105,计分表!$A$1:$B$5,2,FALSE),0)*汇总表!$F$2+(IFERROR(VLOOKUP('答辩评分表-教师1'!G105,计分表!$A$1:$B$5,2,FALSE),0)+IFERROR(VLOOKUP('答辩评分表-教师2'!G105,计分表!$A$1:$B$5,2,FALSE),0)+IFERROR(VLOOKUP('答辩评分表-教师3'!G105,计分表!$A$1:$B$5,2,FALSE),0)+IFERROR(VLOOKUP('答辩评分表-教师4'!G105,计分表!$A$1:$B$5,2,FALSE),0)+IFERROR(VLOOKUP('答辩评分表-教师5'!G105,计分表!$A$1:$B$5,2,FALSE),0)+IFERROR(VLOOKUP('答辩评分表-教师6'!G105,计分表!$A$1:$B$5,2,FALSE),0))/(IF('答辩评分表-教师1'!G105&lt;&gt;0,1,0)+IF('答辩评分表-教师2'!G105&lt;&gt;0,1,0)+IF('答辩评分表-教师3'!G105&lt;&gt;0,1,0)+IF('答辩评分表-教师4'!G105&lt;&gt;0,1,0)+IF('答辩评分表-教师5'!G105&lt;&gt;0,1,0)+IF('答辩评分表-教师6'!G105&lt;&gt;0,1,0))*汇总表!$G$2,"")</f>
        <v/>
      </c>
      <c r="H105" s="28" t="str">
        <f>IFERROR(IFERROR(VLOOKUP(实习单位鉴定!H105,计分表!$A$1:$B$5,2,FALSE),0)*汇总表!$E$2+IFERROR(VLOOKUP(实习指导鉴定!H105,计分表!$A$1:$B$5,2,FALSE),0)*汇总表!$F$2+(IFERROR(VLOOKUP('答辩评分表-教师1'!H105,计分表!$A$1:$B$5,2,FALSE),0)+IFERROR(VLOOKUP('答辩评分表-教师2'!H105,计分表!$A$1:$B$5,2,FALSE),0)+IFERROR(VLOOKUP('答辩评分表-教师3'!H105,计分表!$A$1:$B$5,2,FALSE),0)+IFERROR(VLOOKUP('答辩评分表-教师4'!H105,计分表!$A$1:$B$5,2,FALSE),0)+IFERROR(VLOOKUP('答辩评分表-教师5'!H105,计分表!$A$1:$B$5,2,FALSE),0)+IFERROR(VLOOKUP('答辩评分表-教师6'!H105,计分表!$A$1:$B$5,2,FALSE),0))/(IF('答辩评分表-教师1'!H105&lt;&gt;0,1,0)+IF('答辩评分表-教师2'!H105&lt;&gt;0,1,0)+IF('答辩评分表-教师3'!H105&lt;&gt;0,1,0)+IF('答辩评分表-教师4'!H105&lt;&gt;0,1,0)+IF('答辩评分表-教师5'!H105&lt;&gt;0,1,0)+IF('答辩评分表-教师6'!H105&lt;&gt;0,1,0))*汇总表!$G$2,"")</f>
        <v/>
      </c>
      <c r="I105" s="28" t="str">
        <f>IFERROR(IFERROR(VLOOKUP(实习单位鉴定!I105,计分表!$A$1:$B$5,2,FALSE),0)*汇总表!$E$2+IFERROR(VLOOKUP(实习指导鉴定!I105,计分表!$A$1:$B$5,2,FALSE),0)*汇总表!$F$2+(IFERROR(VLOOKUP('答辩评分表-教师1'!I105,计分表!$A$1:$B$5,2,FALSE),0)+IFERROR(VLOOKUP('答辩评分表-教师2'!I105,计分表!$A$1:$B$5,2,FALSE),0)+IFERROR(VLOOKUP('答辩评分表-教师3'!I105,计分表!$A$1:$B$5,2,FALSE),0)+IFERROR(VLOOKUP('答辩评分表-教师4'!I105,计分表!$A$1:$B$5,2,FALSE),0)+IFERROR(VLOOKUP('答辩评分表-教师5'!I105,计分表!$A$1:$B$5,2,FALSE),0)+IFERROR(VLOOKUP('答辩评分表-教师6'!I105,计分表!$A$1:$B$5,2,FALSE),0))/(IF('答辩评分表-教师1'!I105&lt;&gt;0,1,0)+IF('答辩评分表-教师2'!I105&lt;&gt;0,1,0)+IF('答辩评分表-教师3'!I105&lt;&gt;0,1,0)+IF('答辩评分表-教师4'!I105&lt;&gt;0,1,0)+IF('答辩评分表-教师5'!I105&lt;&gt;0,1,0)+IF('答辩评分表-教师6'!I105&lt;&gt;0,1,0))*汇总表!$G$2,"")</f>
        <v/>
      </c>
    </row>
    <row r="106" spans="1:9" x14ac:dyDescent="0.2">
      <c r="A106" s="28">
        <f>实习单位鉴定!A106</f>
        <v>103</v>
      </c>
      <c r="B106" s="28" t="str">
        <f>IF(实习单位鉴定!B106&lt;&gt;"",实习单位鉴定!B106,"")</f>
        <v>1706014016</v>
      </c>
      <c r="C106" s="28" t="str">
        <f>实习单位鉴定!C106</f>
        <v>钱程</v>
      </c>
      <c r="D106" s="28" t="str">
        <f>实习单位鉴定!D106</f>
        <v>王学军</v>
      </c>
      <c r="E106" s="28" t="str">
        <f>IFERROR(IFERROR(VLOOKUP(实习单位鉴定!E106,计分表!$A$1:$B$5,2,FALSE),0)*汇总表!$E$2+IFERROR(VLOOKUP(实习指导鉴定!E106,计分表!$A$1:$B$5,2,FALSE),0)*汇总表!$F$2+(IFERROR(VLOOKUP('答辩评分表-教师1'!E106,计分表!$A$1:$B$5,2,FALSE),0)+IFERROR(VLOOKUP('答辩评分表-教师2'!E106,计分表!$A$1:$B$5,2,FALSE),0)+IFERROR(VLOOKUP('答辩评分表-教师3'!E106,计分表!$A$1:$B$5,2,FALSE),0)+IFERROR(VLOOKUP('答辩评分表-教师4'!E106,计分表!$A$1:$B$5,2,FALSE),0)+IFERROR(VLOOKUP('答辩评分表-教师5'!E106,计分表!$A$1:$B$5,2,FALSE),0)+IFERROR(VLOOKUP('答辩评分表-教师6'!E106,计分表!$A$1:$B$5,2,FALSE),0))/(IF('答辩评分表-教师1'!E106&lt;&gt;0,1,0)+IF('答辩评分表-教师2'!E106&lt;&gt;0,1,0)+IF('答辩评分表-教师3'!E106&lt;&gt;0,1,0)+IF('答辩评分表-教师4'!E106&lt;&gt;0,1,0)+IF('答辩评分表-教师5'!E106&lt;&gt;0,1,0)+IF('答辩评分表-教师6'!E106&lt;&gt;0,1,0))*汇总表!$G$2,"")</f>
        <v/>
      </c>
      <c r="F106" s="28" t="str">
        <f>IFERROR(IFERROR(VLOOKUP(实习单位鉴定!F106,计分表!$A$1:$B$5,2,FALSE),0)*汇总表!$E$2+IFERROR(VLOOKUP(实习指导鉴定!F106,计分表!$A$1:$B$5,2,FALSE),0)*汇总表!$F$2+(IFERROR(VLOOKUP('答辩评分表-教师1'!F106,计分表!$A$1:$B$5,2,FALSE),0)+IFERROR(VLOOKUP('答辩评分表-教师2'!F106,计分表!$A$1:$B$5,2,FALSE),0)+IFERROR(VLOOKUP('答辩评分表-教师3'!F106,计分表!$A$1:$B$5,2,FALSE),0)+IFERROR(VLOOKUP('答辩评分表-教师4'!F106,计分表!$A$1:$B$5,2,FALSE),0)+IFERROR(VLOOKUP('答辩评分表-教师5'!F106,计分表!$A$1:$B$5,2,FALSE),0)+IFERROR(VLOOKUP('答辩评分表-教师6'!F106,计分表!$A$1:$B$5,2,FALSE),0))/(IF('答辩评分表-教师1'!F106&lt;&gt;0,1,0)+IF('答辩评分表-教师2'!F106&lt;&gt;0,1,0)+IF('答辩评分表-教师3'!F106&lt;&gt;0,1,0)+IF('答辩评分表-教师4'!F106&lt;&gt;0,1,0)+IF('答辩评分表-教师5'!F106&lt;&gt;0,1,0)+IF('答辩评分表-教师6'!F106&lt;&gt;0,1,0))*汇总表!$G$2,"")</f>
        <v/>
      </c>
      <c r="G106" s="28" t="str">
        <f>IFERROR(IFERROR(VLOOKUP(实习单位鉴定!G106,计分表!$A$1:$B$5,2,FALSE),0)*汇总表!$E$2+IFERROR(VLOOKUP(实习指导鉴定!G106,计分表!$A$1:$B$5,2,FALSE),0)*汇总表!$F$2+(IFERROR(VLOOKUP('答辩评分表-教师1'!G106,计分表!$A$1:$B$5,2,FALSE),0)+IFERROR(VLOOKUP('答辩评分表-教师2'!G106,计分表!$A$1:$B$5,2,FALSE),0)+IFERROR(VLOOKUP('答辩评分表-教师3'!G106,计分表!$A$1:$B$5,2,FALSE),0)+IFERROR(VLOOKUP('答辩评分表-教师4'!G106,计分表!$A$1:$B$5,2,FALSE),0)+IFERROR(VLOOKUP('答辩评分表-教师5'!G106,计分表!$A$1:$B$5,2,FALSE),0)+IFERROR(VLOOKUP('答辩评分表-教师6'!G106,计分表!$A$1:$B$5,2,FALSE),0))/(IF('答辩评分表-教师1'!G106&lt;&gt;0,1,0)+IF('答辩评分表-教师2'!G106&lt;&gt;0,1,0)+IF('答辩评分表-教师3'!G106&lt;&gt;0,1,0)+IF('答辩评分表-教师4'!G106&lt;&gt;0,1,0)+IF('答辩评分表-教师5'!G106&lt;&gt;0,1,0)+IF('答辩评分表-教师6'!G106&lt;&gt;0,1,0))*汇总表!$G$2,"")</f>
        <v/>
      </c>
      <c r="H106" s="28" t="str">
        <f>IFERROR(IFERROR(VLOOKUP(实习单位鉴定!H106,计分表!$A$1:$B$5,2,FALSE),0)*汇总表!$E$2+IFERROR(VLOOKUP(实习指导鉴定!H106,计分表!$A$1:$B$5,2,FALSE),0)*汇总表!$F$2+(IFERROR(VLOOKUP('答辩评分表-教师1'!H106,计分表!$A$1:$B$5,2,FALSE),0)+IFERROR(VLOOKUP('答辩评分表-教师2'!H106,计分表!$A$1:$B$5,2,FALSE),0)+IFERROR(VLOOKUP('答辩评分表-教师3'!H106,计分表!$A$1:$B$5,2,FALSE),0)+IFERROR(VLOOKUP('答辩评分表-教师4'!H106,计分表!$A$1:$B$5,2,FALSE),0)+IFERROR(VLOOKUP('答辩评分表-教师5'!H106,计分表!$A$1:$B$5,2,FALSE),0)+IFERROR(VLOOKUP('答辩评分表-教师6'!H106,计分表!$A$1:$B$5,2,FALSE),0))/(IF('答辩评分表-教师1'!H106&lt;&gt;0,1,0)+IF('答辩评分表-教师2'!H106&lt;&gt;0,1,0)+IF('答辩评分表-教师3'!H106&lt;&gt;0,1,0)+IF('答辩评分表-教师4'!H106&lt;&gt;0,1,0)+IF('答辩评分表-教师5'!H106&lt;&gt;0,1,0)+IF('答辩评分表-教师6'!H106&lt;&gt;0,1,0))*汇总表!$G$2,"")</f>
        <v/>
      </c>
      <c r="I106" s="28" t="str">
        <f>IFERROR(IFERROR(VLOOKUP(实习单位鉴定!I106,计分表!$A$1:$B$5,2,FALSE),0)*汇总表!$E$2+IFERROR(VLOOKUP(实习指导鉴定!I106,计分表!$A$1:$B$5,2,FALSE),0)*汇总表!$F$2+(IFERROR(VLOOKUP('答辩评分表-教师1'!I106,计分表!$A$1:$B$5,2,FALSE),0)+IFERROR(VLOOKUP('答辩评分表-教师2'!I106,计分表!$A$1:$B$5,2,FALSE),0)+IFERROR(VLOOKUP('答辩评分表-教师3'!I106,计分表!$A$1:$B$5,2,FALSE),0)+IFERROR(VLOOKUP('答辩评分表-教师4'!I106,计分表!$A$1:$B$5,2,FALSE),0)+IFERROR(VLOOKUP('答辩评分表-教师5'!I106,计分表!$A$1:$B$5,2,FALSE),0)+IFERROR(VLOOKUP('答辩评分表-教师6'!I106,计分表!$A$1:$B$5,2,FALSE),0))/(IF('答辩评分表-教师1'!I106&lt;&gt;0,1,0)+IF('答辩评分表-教师2'!I106&lt;&gt;0,1,0)+IF('答辩评分表-教师3'!I106&lt;&gt;0,1,0)+IF('答辩评分表-教师4'!I106&lt;&gt;0,1,0)+IF('答辩评分表-教师5'!I106&lt;&gt;0,1,0)+IF('答辩评分表-教师6'!I106&lt;&gt;0,1,0))*汇总表!$G$2,"")</f>
        <v/>
      </c>
    </row>
    <row r="107" spans="1:9" x14ac:dyDescent="0.2">
      <c r="A107" s="28">
        <f>实习单位鉴定!A107</f>
        <v>104</v>
      </c>
      <c r="B107" s="28" t="str">
        <f>IF(实习单位鉴定!B107&lt;&gt;"",实习单位鉴定!B107,"")</f>
        <v>1706011028</v>
      </c>
      <c r="C107" s="28" t="str">
        <f>实习单位鉴定!C107</f>
        <v>蒋帅明</v>
      </c>
      <c r="D107" s="28" t="str">
        <f>实习单位鉴定!D107</f>
        <v>王雪冰</v>
      </c>
      <c r="E107" s="28" t="str">
        <f>IFERROR(IFERROR(VLOOKUP(实习单位鉴定!E107,计分表!$A$1:$B$5,2,FALSE),0)*汇总表!$E$2+IFERROR(VLOOKUP(实习指导鉴定!E107,计分表!$A$1:$B$5,2,FALSE),0)*汇总表!$F$2+(IFERROR(VLOOKUP('答辩评分表-教师1'!E107,计分表!$A$1:$B$5,2,FALSE),0)+IFERROR(VLOOKUP('答辩评分表-教师2'!E107,计分表!$A$1:$B$5,2,FALSE),0)+IFERROR(VLOOKUP('答辩评分表-教师3'!E107,计分表!$A$1:$B$5,2,FALSE),0)+IFERROR(VLOOKUP('答辩评分表-教师4'!E107,计分表!$A$1:$B$5,2,FALSE),0)+IFERROR(VLOOKUP('答辩评分表-教师5'!E107,计分表!$A$1:$B$5,2,FALSE),0)+IFERROR(VLOOKUP('答辩评分表-教师6'!E107,计分表!$A$1:$B$5,2,FALSE),0))/(IF('答辩评分表-教师1'!E107&lt;&gt;0,1,0)+IF('答辩评分表-教师2'!E107&lt;&gt;0,1,0)+IF('答辩评分表-教师3'!E107&lt;&gt;0,1,0)+IF('答辩评分表-教师4'!E107&lt;&gt;0,1,0)+IF('答辩评分表-教师5'!E107&lt;&gt;0,1,0)+IF('答辩评分表-教师6'!E107&lt;&gt;0,1,0))*汇总表!$G$2,"")</f>
        <v/>
      </c>
      <c r="F107" s="28" t="str">
        <f>IFERROR(IFERROR(VLOOKUP(实习单位鉴定!F107,计分表!$A$1:$B$5,2,FALSE),0)*汇总表!$E$2+IFERROR(VLOOKUP(实习指导鉴定!F107,计分表!$A$1:$B$5,2,FALSE),0)*汇总表!$F$2+(IFERROR(VLOOKUP('答辩评分表-教师1'!F107,计分表!$A$1:$B$5,2,FALSE),0)+IFERROR(VLOOKUP('答辩评分表-教师2'!F107,计分表!$A$1:$B$5,2,FALSE),0)+IFERROR(VLOOKUP('答辩评分表-教师3'!F107,计分表!$A$1:$B$5,2,FALSE),0)+IFERROR(VLOOKUP('答辩评分表-教师4'!F107,计分表!$A$1:$B$5,2,FALSE),0)+IFERROR(VLOOKUP('答辩评分表-教师5'!F107,计分表!$A$1:$B$5,2,FALSE),0)+IFERROR(VLOOKUP('答辩评分表-教师6'!F107,计分表!$A$1:$B$5,2,FALSE),0))/(IF('答辩评分表-教师1'!F107&lt;&gt;0,1,0)+IF('答辩评分表-教师2'!F107&lt;&gt;0,1,0)+IF('答辩评分表-教师3'!F107&lt;&gt;0,1,0)+IF('答辩评分表-教师4'!F107&lt;&gt;0,1,0)+IF('答辩评分表-教师5'!F107&lt;&gt;0,1,0)+IF('答辩评分表-教师6'!F107&lt;&gt;0,1,0))*汇总表!$G$2,"")</f>
        <v/>
      </c>
      <c r="G107" s="28" t="str">
        <f>IFERROR(IFERROR(VLOOKUP(实习单位鉴定!G107,计分表!$A$1:$B$5,2,FALSE),0)*汇总表!$E$2+IFERROR(VLOOKUP(实习指导鉴定!G107,计分表!$A$1:$B$5,2,FALSE),0)*汇总表!$F$2+(IFERROR(VLOOKUP('答辩评分表-教师1'!G107,计分表!$A$1:$B$5,2,FALSE),0)+IFERROR(VLOOKUP('答辩评分表-教师2'!G107,计分表!$A$1:$B$5,2,FALSE),0)+IFERROR(VLOOKUP('答辩评分表-教师3'!G107,计分表!$A$1:$B$5,2,FALSE),0)+IFERROR(VLOOKUP('答辩评分表-教师4'!G107,计分表!$A$1:$B$5,2,FALSE),0)+IFERROR(VLOOKUP('答辩评分表-教师5'!G107,计分表!$A$1:$B$5,2,FALSE),0)+IFERROR(VLOOKUP('答辩评分表-教师6'!G107,计分表!$A$1:$B$5,2,FALSE),0))/(IF('答辩评分表-教师1'!G107&lt;&gt;0,1,0)+IF('答辩评分表-教师2'!G107&lt;&gt;0,1,0)+IF('答辩评分表-教师3'!G107&lt;&gt;0,1,0)+IF('答辩评分表-教师4'!G107&lt;&gt;0,1,0)+IF('答辩评分表-教师5'!G107&lt;&gt;0,1,0)+IF('答辩评分表-教师6'!G107&lt;&gt;0,1,0))*汇总表!$G$2,"")</f>
        <v/>
      </c>
      <c r="H107" s="28" t="str">
        <f>IFERROR(IFERROR(VLOOKUP(实习单位鉴定!H107,计分表!$A$1:$B$5,2,FALSE),0)*汇总表!$E$2+IFERROR(VLOOKUP(实习指导鉴定!H107,计分表!$A$1:$B$5,2,FALSE),0)*汇总表!$F$2+(IFERROR(VLOOKUP('答辩评分表-教师1'!H107,计分表!$A$1:$B$5,2,FALSE),0)+IFERROR(VLOOKUP('答辩评分表-教师2'!H107,计分表!$A$1:$B$5,2,FALSE),0)+IFERROR(VLOOKUP('答辩评分表-教师3'!H107,计分表!$A$1:$B$5,2,FALSE),0)+IFERROR(VLOOKUP('答辩评分表-教师4'!H107,计分表!$A$1:$B$5,2,FALSE),0)+IFERROR(VLOOKUP('答辩评分表-教师5'!H107,计分表!$A$1:$B$5,2,FALSE),0)+IFERROR(VLOOKUP('答辩评分表-教师6'!H107,计分表!$A$1:$B$5,2,FALSE),0))/(IF('答辩评分表-教师1'!H107&lt;&gt;0,1,0)+IF('答辩评分表-教师2'!H107&lt;&gt;0,1,0)+IF('答辩评分表-教师3'!H107&lt;&gt;0,1,0)+IF('答辩评分表-教师4'!H107&lt;&gt;0,1,0)+IF('答辩评分表-教师5'!H107&lt;&gt;0,1,0)+IF('答辩评分表-教师6'!H107&lt;&gt;0,1,0))*汇总表!$G$2,"")</f>
        <v/>
      </c>
      <c r="I107" s="28" t="str">
        <f>IFERROR(IFERROR(VLOOKUP(实习单位鉴定!I107,计分表!$A$1:$B$5,2,FALSE),0)*汇总表!$E$2+IFERROR(VLOOKUP(实习指导鉴定!I107,计分表!$A$1:$B$5,2,FALSE),0)*汇总表!$F$2+(IFERROR(VLOOKUP('答辩评分表-教师1'!I107,计分表!$A$1:$B$5,2,FALSE),0)+IFERROR(VLOOKUP('答辩评分表-教师2'!I107,计分表!$A$1:$B$5,2,FALSE),0)+IFERROR(VLOOKUP('答辩评分表-教师3'!I107,计分表!$A$1:$B$5,2,FALSE),0)+IFERROR(VLOOKUP('答辩评分表-教师4'!I107,计分表!$A$1:$B$5,2,FALSE),0)+IFERROR(VLOOKUP('答辩评分表-教师5'!I107,计分表!$A$1:$B$5,2,FALSE),0)+IFERROR(VLOOKUP('答辩评分表-教师6'!I107,计分表!$A$1:$B$5,2,FALSE),0))/(IF('答辩评分表-教师1'!I107&lt;&gt;0,1,0)+IF('答辩评分表-教师2'!I107&lt;&gt;0,1,0)+IF('答辩评分表-教师3'!I107&lt;&gt;0,1,0)+IF('答辩评分表-教师4'!I107&lt;&gt;0,1,0)+IF('答辩评分表-教师5'!I107&lt;&gt;0,1,0)+IF('答辩评分表-教师6'!I107&lt;&gt;0,1,0))*汇总表!$G$2,"")</f>
        <v/>
      </c>
    </row>
    <row r="108" spans="1:9" x14ac:dyDescent="0.2">
      <c r="A108" s="28">
        <f>实习单位鉴定!A108</f>
        <v>105</v>
      </c>
      <c r="B108" s="28" t="str">
        <f>IF(实习单位鉴定!B108&lt;&gt;"",实习单位鉴定!B108,"")</f>
        <v>1706011037</v>
      </c>
      <c r="C108" s="28" t="str">
        <f>实习单位鉴定!C108</f>
        <v>吴康</v>
      </c>
      <c r="D108" s="28" t="str">
        <f>实习单位鉴定!D108</f>
        <v>王雪冰</v>
      </c>
      <c r="E108" s="28" t="str">
        <f>IFERROR(IFERROR(VLOOKUP(实习单位鉴定!E108,计分表!$A$1:$B$5,2,FALSE),0)*汇总表!$E$2+IFERROR(VLOOKUP(实习指导鉴定!E108,计分表!$A$1:$B$5,2,FALSE),0)*汇总表!$F$2+(IFERROR(VLOOKUP('答辩评分表-教师1'!E108,计分表!$A$1:$B$5,2,FALSE),0)+IFERROR(VLOOKUP('答辩评分表-教师2'!E108,计分表!$A$1:$B$5,2,FALSE),0)+IFERROR(VLOOKUP('答辩评分表-教师3'!E108,计分表!$A$1:$B$5,2,FALSE),0)+IFERROR(VLOOKUP('答辩评分表-教师4'!E108,计分表!$A$1:$B$5,2,FALSE),0)+IFERROR(VLOOKUP('答辩评分表-教师5'!E108,计分表!$A$1:$B$5,2,FALSE),0)+IFERROR(VLOOKUP('答辩评分表-教师6'!E108,计分表!$A$1:$B$5,2,FALSE),0))/(IF('答辩评分表-教师1'!E108&lt;&gt;0,1,0)+IF('答辩评分表-教师2'!E108&lt;&gt;0,1,0)+IF('答辩评分表-教师3'!E108&lt;&gt;0,1,0)+IF('答辩评分表-教师4'!E108&lt;&gt;0,1,0)+IF('答辩评分表-教师5'!E108&lt;&gt;0,1,0)+IF('答辩评分表-教师6'!E108&lt;&gt;0,1,0))*汇总表!$G$2,"")</f>
        <v/>
      </c>
      <c r="F108" s="28" t="str">
        <f>IFERROR(IFERROR(VLOOKUP(实习单位鉴定!F108,计分表!$A$1:$B$5,2,FALSE),0)*汇总表!$E$2+IFERROR(VLOOKUP(实习指导鉴定!F108,计分表!$A$1:$B$5,2,FALSE),0)*汇总表!$F$2+(IFERROR(VLOOKUP('答辩评分表-教师1'!F108,计分表!$A$1:$B$5,2,FALSE),0)+IFERROR(VLOOKUP('答辩评分表-教师2'!F108,计分表!$A$1:$B$5,2,FALSE),0)+IFERROR(VLOOKUP('答辩评分表-教师3'!F108,计分表!$A$1:$B$5,2,FALSE),0)+IFERROR(VLOOKUP('答辩评分表-教师4'!F108,计分表!$A$1:$B$5,2,FALSE),0)+IFERROR(VLOOKUP('答辩评分表-教师5'!F108,计分表!$A$1:$B$5,2,FALSE),0)+IFERROR(VLOOKUP('答辩评分表-教师6'!F108,计分表!$A$1:$B$5,2,FALSE),0))/(IF('答辩评分表-教师1'!F108&lt;&gt;0,1,0)+IF('答辩评分表-教师2'!F108&lt;&gt;0,1,0)+IF('答辩评分表-教师3'!F108&lt;&gt;0,1,0)+IF('答辩评分表-教师4'!F108&lt;&gt;0,1,0)+IF('答辩评分表-教师5'!F108&lt;&gt;0,1,0)+IF('答辩评分表-教师6'!F108&lt;&gt;0,1,0))*汇总表!$G$2,"")</f>
        <v/>
      </c>
      <c r="G108" s="28" t="str">
        <f>IFERROR(IFERROR(VLOOKUP(实习单位鉴定!G108,计分表!$A$1:$B$5,2,FALSE),0)*汇总表!$E$2+IFERROR(VLOOKUP(实习指导鉴定!G108,计分表!$A$1:$B$5,2,FALSE),0)*汇总表!$F$2+(IFERROR(VLOOKUP('答辩评分表-教师1'!G108,计分表!$A$1:$B$5,2,FALSE),0)+IFERROR(VLOOKUP('答辩评分表-教师2'!G108,计分表!$A$1:$B$5,2,FALSE),0)+IFERROR(VLOOKUP('答辩评分表-教师3'!G108,计分表!$A$1:$B$5,2,FALSE),0)+IFERROR(VLOOKUP('答辩评分表-教师4'!G108,计分表!$A$1:$B$5,2,FALSE),0)+IFERROR(VLOOKUP('答辩评分表-教师5'!G108,计分表!$A$1:$B$5,2,FALSE),0)+IFERROR(VLOOKUP('答辩评分表-教师6'!G108,计分表!$A$1:$B$5,2,FALSE),0))/(IF('答辩评分表-教师1'!G108&lt;&gt;0,1,0)+IF('答辩评分表-教师2'!G108&lt;&gt;0,1,0)+IF('答辩评分表-教师3'!G108&lt;&gt;0,1,0)+IF('答辩评分表-教师4'!G108&lt;&gt;0,1,0)+IF('答辩评分表-教师5'!G108&lt;&gt;0,1,0)+IF('答辩评分表-教师6'!G108&lt;&gt;0,1,0))*汇总表!$G$2,"")</f>
        <v/>
      </c>
      <c r="H108" s="28" t="str">
        <f>IFERROR(IFERROR(VLOOKUP(实习单位鉴定!H108,计分表!$A$1:$B$5,2,FALSE),0)*汇总表!$E$2+IFERROR(VLOOKUP(实习指导鉴定!H108,计分表!$A$1:$B$5,2,FALSE),0)*汇总表!$F$2+(IFERROR(VLOOKUP('答辩评分表-教师1'!H108,计分表!$A$1:$B$5,2,FALSE),0)+IFERROR(VLOOKUP('答辩评分表-教师2'!H108,计分表!$A$1:$B$5,2,FALSE),0)+IFERROR(VLOOKUP('答辩评分表-教师3'!H108,计分表!$A$1:$B$5,2,FALSE),0)+IFERROR(VLOOKUP('答辩评分表-教师4'!H108,计分表!$A$1:$B$5,2,FALSE),0)+IFERROR(VLOOKUP('答辩评分表-教师5'!H108,计分表!$A$1:$B$5,2,FALSE),0)+IFERROR(VLOOKUP('答辩评分表-教师6'!H108,计分表!$A$1:$B$5,2,FALSE),0))/(IF('答辩评分表-教师1'!H108&lt;&gt;0,1,0)+IF('答辩评分表-教师2'!H108&lt;&gt;0,1,0)+IF('答辩评分表-教师3'!H108&lt;&gt;0,1,0)+IF('答辩评分表-教师4'!H108&lt;&gt;0,1,0)+IF('答辩评分表-教师5'!H108&lt;&gt;0,1,0)+IF('答辩评分表-教师6'!H108&lt;&gt;0,1,0))*汇总表!$G$2,"")</f>
        <v/>
      </c>
      <c r="I108" s="28" t="str">
        <f>IFERROR(IFERROR(VLOOKUP(实习单位鉴定!I108,计分表!$A$1:$B$5,2,FALSE),0)*汇总表!$E$2+IFERROR(VLOOKUP(实习指导鉴定!I108,计分表!$A$1:$B$5,2,FALSE),0)*汇总表!$F$2+(IFERROR(VLOOKUP('答辩评分表-教师1'!I108,计分表!$A$1:$B$5,2,FALSE),0)+IFERROR(VLOOKUP('答辩评分表-教师2'!I108,计分表!$A$1:$B$5,2,FALSE),0)+IFERROR(VLOOKUP('答辩评分表-教师3'!I108,计分表!$A$1:$B$5,2,FALSE),0)+IFERROR(VLOOKUP('答辩评分表-教师4'!I108,计分表!$A$1:$B$5,2,FALSE),0)+IFERROR(VLOOKUP('答辩评分表-教师5'!I108,计分表!$A$1:$B$5,2,FALSE),0)+IFERROR(VLOOKUP('答辩评分表-教师6'!I108,计分表!$A$1:$B$5,2,FALSE),0))/(IF('答辩评分表-教师1'!I108&lt;&gt;0,1,0)+IF('答辩评分表-教师2'!I108&lt;&gt;0,1,0)+IF('答辩评分表-教师3'!I108&lt;&gt;0,1,0)+IF('答辩评分表-教师4'!I108&lt;&gt;0,1,0)+IF('答辩评分表-教师5'!I108&lt;&gt;0,1,0)+IF('答辩评分表-教师6'!I108&lt;&gt;0,1,0))*汇总表!$G$2,"")</f>
        <v/>
      </c>
    </row>
    <row r="109" spans="1:9" x14ac:dyDescent="0.2">
      <c r="A109" s="28">
        <f>实习单位鉴定!A109</f>
        <v>106</v>
      </c>
      <c r="B109" s="28" t="str">
        <f>IF(实习单位鉴定!B109&lt;&gt;"",实习单位鉴定!B109,"")</f>
        <v>1706011040</v>
      </c>
      <c r="C109" s="28" t="str">
        <f>实习单位鉴定!C109</f>
        <v>徐鸿涛</v>
      </c>
      <c r="D109" s="28" t="str">
        <f>实习单位鉴定!D109</f>
        <v>王雪冰</v>
      </c>
      <c r="E109" s="28" t="str">
        <f>IFERROR(IFERROR(VLOOKUP(实习单位鉴定!E109,计分表!$A$1:$B$5,2,FALSE),0)*汇总表!$E$2+IFERROR(VLOOKUP(实习指导鉴定!E109,计分表!$A$1:$B$5,2,FALSE),0)*汇总表!$F$2+(IFERROR(VLOOKUP('答辩评分表-教师1'!E109,计分表!$A$1:$B$5,2,FALSE),0)+IFERROR(VLOOKUP('答辩评分表-教师2'!E109,计分表!$A$1:$B$5,2,FALSE),0)+IFERROR(VLOOKUP('答辩评分表-教师3'!E109,计分表!$A$1:$B$5,2,FALSE),0)+IFERROR(VLOOKUP('答辩评分表-教师4'!E109,计分表!$A$1:$B$5,2,FALSE),0)+IFERROR(VLOOKUP('答辩评分表-教师5'!E109,计分表!$A$1:$B$5,2,FALSE),0)+IFERROR(VLOOKUP('答辩评分表-教师6'!E109,计分表!$A$1:$B$5,2,FALSE),0))/(IF('答辩评分表-教师1'!E109&lt;&gt;0,1,0)+IF('答辩评分表-教师2'!E109&lt;&gt;0,1,0)+IF('答辩评分表-教师3'!E109&lt;&gt;0,1,0)+IF('答辩评分表-教师4'!E109&lt;&gt;0,1,0)+IF('答辩评分表-教师5'!E109&lt;&gt;0,1,0)+IF('答辩评分表-教师6'!E109&lt;&gt;0,1,0))*汇总表!$G$2,"")</f>
        <v/>
      </c>
      <c r="F109" s="28" t="str">
        <f>IFERROR(IFERROR(VLOOKUP(实习单位鉴定!F109,计分表!$A$1:$B$5,2,FALSE),0)*汇总表!$E$2+IFERROR(VLOOKUP(实习指导鉴定!F109,计分表!$A$1:$B$5,2,FALSE),0)*汇总表!$F$2+(IFERROR(VLOOKUP('答辩评分表-教师1'!F109,计分表!$A$1:$B$5,2,FALSE),0)+IFERROR(VLOOKUP('答辩评分表-教师2'!F109,计分表!$A$1:$B$5,2,FALSE),0)+IFERROR(VLOOKUP('答辩评分表-教师3'!F109,计分表!$A$1:$B$5,2,FALSE),0)+IFERROR(VLOOKUP('答辩评分表-教师4'!F109,计分表!$A$1:$B$5,2,FALSE),0)+IFERROR(VLOOKUP('答辩评分表-教师5'!F109,计分表!$A$1:$B$5,2,FALSE),0)+IFERROR(VLOOKUP('答辩评分表-教师6'!F109,计分表!$A$1:$B$5,2,FALSE),0))/(IF('答辩评分表-教师1'!F109&lt;&gt;0,1,0)+IF('答辩评分表-教师2'!F109&lt;&gt;0,1,0)+IF('答辩评分表-教师3'!F109&lt;&gt;0,1,0)+IF('答辩评分表-教师4'!F109&lt;&gt;0,1,0)+IF('答辩评分表-教师5'!F109&lt;&gt;0,1,0)+IF('答辩评分表-教师6'!F109&lt;&gt;0,1,0))*汇总表!$G$2,"")</f>
        <v/>
      </c>
      <c r="G109" s="28" t="str">
        <f>IFERROR(IFERROR(VLOOKUP(实习单位鉴定!G109,计分表!$A$1:$B$5,2,FALSE),0)*汇总表!$E$2+IFERROR(VLOOKUP(实习指导鉴定!G109,计分表!$A$1:$B$5,2,FALSE),0)*汇总表!$F$2+(IFERROR(VLOOKUP('答辩评分表-教师1'!G109,计分表!$A$1:$B$5,2,FALSE),0)+IFERROR(VLOOKUP('答辩评分表-教师2'!G109,计分表!$A$1:$B$5,2,FALSE),0)+IFERROR(VLOOKUP('答辩评分表-教师3'!G109,计分表!$A$1:$B$5,2,FALSE),0)+IFERROR(VLOOKUP('答辩评分表-教师4'!G109,计分表!$A$1:$B$5,2,FALSE),0)+IFERROR(VLOOKUP('答辩评分表-教师5'!G109,计分表!$A$1:$B$5,2,FALSE),0)+IFERROR(VLOOKUP('答辩评分表-教师6'!G109,计分表!$A$1:$B$5,2,FALSE),0))/(IF('答辩评分表-教师1'!G109&lt;&gt;0,1,0)+IF('答辩评分表-教师2'!G109&lt;&gt;0,1,0)+IF('答辩评分表-教师3'!G109&lt;&gt;0,1,0)+IF('答辩评分表-教师4'!G109&lt;&gt;0,1,0)+IF('答辩评分表-教师5'!G109&lt;&gt;0,1,0)+IF('答辩评分表-教师6'!G109&lt;&gt;0,1,0))*汇总表!$G$2,"")</f>
        <v/>
      </c>
      <c r="H109" s="28" t="str">
        <f>IFERROR(IFERROR(VLOOKUP(实习单位鉴定!H109,计分表!$A$1:$B$5,2,FALSE),0)*汇总表!$E$2+IFERROR(VLOOKUP(实习指导鉴定!H109,计分表!$A$1:$B$5,2,FALSE),0)*汇总表!$F$2+(IFERROR(VLOOKUP('答辩评分表-教师1'!H109,计分表!$A$1:$B$5,2,FALSE),0)+IFERROR(VLOOKUP('答辩评分表-教师2'!H109,计分表!$A$1:$B$5,2,FALSE),0)+IFERROR(VLOOKUP('答辩评分表-教师3'!H109,计分表!$A$1:$B$5,2,FALSE),0)+IFERROR(VLOOKUP('答辩评分表-教师4'!H109,计分表!$A$1:$B$5,2,FALSE),0)+IFERROR(VLOOKUP('答辩评分表-教师5'!H109,计分表!$A$1:$B$5,2,FALSE),0)+IFERROR(VLOOKUP('答辩评分表-教师6'!H109,计分表!$A$1:$B$5,2,FALSE),0))/(IF('答辩评分表-教师1'!H109&lt;&gt;0,1,0)+IF('答辩评分表-教师2'!H109&lt;&gt;0,1,0)+IF('答辩评分表-教师3'!H109&lt;&gt;0,1,0)+IF('答辩评分表-教师4'!H109&lt;&gt;0,1,0)+IF('答辩评分表-教师5'!H109&lt;&gt;0,1,0)+IF('答辩评分表-教师6'!H109&lt;&gt;0,1,0))*汇总表!$G$2,"")</f>
        <v/>
      </c>
      <c r="I109" s="28" t="str">
        <f>IFERROR(IFERROR(VLOOKUP(实习单位鉴定!I109,计分表!$A$1:$B$5,2,FALSE),0)*汇总表!$E$2+IFERROR(VLOOKUP(实习指导鉴定!I109,计分表!$A$1:$B$5,2,FALSE),0)*汇总表!$F$2+(IFERROR(VLOOKUP('答辩评分表-教师1'!I109,计分表!$A$1:$B$5,2,FALSE),0)+IFERROR(VLOOKUP('答辩评分表-教师2'!I109,计分表!$A$1:$B$5,2,FALSE),0)+IFERROR(VLOOKUP('答辩评分表-教师3'!I109,计分表!$A$1:$B$5,2,FALSE),0)+IFERROR(VLOOKUP('答辩评分表-教师4'!I109,计分表!$A$1:$B$5,2,FALSE),0)+IFERROR(VLOOKUP('答辩评分表-教师5'!I109,计分表!$A$1:$B$5,2,FALSE),0)+IFERROR(VLOOKUP('答辩评分表-教师6'!I109,计分表!$A$1:$B$5,2,FALSE),0))/(IF('答辩评分表-教师1'!I109&lt;&gt;0,1,0)+IF('答辩评分表-教师2'!I109&lt;&gt;0,1,0)+IF('答辩评分表-教师3'!I109&lt;&gt;0,1,0)+IF('答辩评分表-教师4'!I109&lt;&gt;0,1,0)+IF('答辩评分表-教师5'!I109&lt;&gt;0,1,0)+IF('答辩评分表-教师6'!I109&lt;&gt;0,1,0))*汇总表!$G$2,"")</f>
        <v/>
      </c>
    </row>
    <row r="110" spans="1:9" x14ac:dyDescent="0.2">
      <c r="A110" s="28">
        <f>实习单位鉴定!A110</f>
        <v>107</v>
      </c>
      <c r="B110" s="28" t="str">
        <f>IF(实习单位鉴定!B110&lt;&gt;"",实习单位鉴定!B110,"")</f>
        <v>1706011041</v>
      </c>
      <c r="C110" s="28" t="str">
        <f>实习单位鉴定!C110</f>
        <v>陈澳然</v>
      </c>
      <c r="D110" s="28" t="str">
        <f>实习单位鉴定!D110</f>
        <v>王雪冰</v>
      </c>
      <c r="E110" s="28" t="str">
        <f>IFERROR(IFERROR(VLOOKUP(实习单位鉴定!E110,计分表!$A$1:$B$5,2,FALSE),0)*汇总表!$E$2+IFERROR(VLOOKUP(实习指导鉴定!E110,计分表!$A$1:$B$5,2,FALSE),0)*汇总表!$F$2+(IFERROR(VLOOKUP('答辩评分表-教师1'!E110,计分表!$A$1:$B$5,2,FALSE),0)+IFERROR(VLOOKUP('答辩评分表-教师2'!E110,计分表!$A$1:$B$5,2,FALSE),0)+IFERROR(VLOOKUP('答辩评分表-教师3'!E110,计分表!$A$1:$B$5,2,FALSE),0)+IFERROR(VLOOKUP('答辩评分表-教师4'!E110,计分表!$A$1:$B$5,2,FALSE),0)+IFERROR(VLOOKUP('答辩评分表-教师5'!E110,计分表!$A$1:$B$5,2,FALSE),0)+IFERROR(VLOOKUP('答辩评分表-教师6'!E110,计分表!$A$1:$B$5,2,FALSE),0))/(IF('答辩评分表-教师1'!E110&lt;&gt;0,1,0)+IF('答辩评分表-教师2'!E110&lt;&gt;0,1,0)+IF('答辩评分表-教师3'!E110&lt;&gt;0,1,0)+IF('答辩评分表-教师4'!E110&lt;&gt;0,1,0)+IF('答辩评分表-教师5'!E110&lt;&gt;0,1,0)+IF('答辩评分表-教师6'!E110&lt;&gt;0,1,0))*汇总表!$G$2,"")</f>
        <v/>
      </c>
      <c r="F110" s="28" t="str">
        <f>IFERROR(IFERROR(VLOOKUP(实习单位鉴定!F110,计分表!$A$1:$B$5,2,FALSE),0)*汇总表!$E$2+IFERROR(VLOOKUP(实习指导鉴定!F110,计分表!$A$1:$B$5,2,FALSE),0)*汇总表!$F$2+(IFERROR(VLOOKUP('答辩评分表-教师1'!F110,计分表!$A$1:$B$5,2,FALSE),0)+IFERROR(VLOOKUP('答辩评分表-教师2'!F110,计分表!$A$1:$B$5,2,FALSE),0)+IFERROR(VLOOKUP('答辩评分表-教师3'!F110,计分表!$A$1:$B$5,2,FALSE),0)+IFERROR(VLOOKUP('答辩评分表-教师4'!F110,计分表!$A$1:$B$5,2,FALSE),0)+IFERROR(VLOOKUP('答辩评分表-教师5'!F110,计分表!$A$1:$B$5,2,FALSE),0)+IFERROR(VLOOKUP('答辩评分表-教师6'!F110,计分表!$A$1:$B$5,2,FALSE),0))/(IF('答辩评分表-教师1'!F110&lt;&gt;0,1,0)+IF('答辩评分表-教师2'!F110&lt;&gt;0,1,0)+IF('答辩评分表-教师3'!F110&lt;&gt;0,1,0)+IF('答辩评分表-教师4'!F110&lt;&gt;0,1,0)+IF('答辩评分表-教师5'!F110&lt;&gt;0,1,0)+IF('答辩评分表-教师6'!F110&lt;&gt;0,1,0))*汇总表!$G$2,"")</f>
        <v/>
      </c>
      <c r="G110" s="28" t="str">
        <f>IFERROR(IFERROR(VLOOKUP(实习单位鉴定!G110,计分表!$A$1:$B$5,2,FALSE),0)*汇总表!$E$2+IFERROR(VLOOKUP(实习指导鉴定!G110,计分表!$A$1:$B$5,2,FALSE),0)*汇总表!$F$2+(IFERROR(VLOOKUP('答辩评分表-教师1'!G110,计分表!$A$1:$B$5,2,FALSE),0)+IFERROR(VLOOKUP('答辩评分表-教师2'!G110,计分表!$A$1:$B$5,2,FALSE),0)+IFERROR(VLOOKUP('答辩评分表-教师3'!G110,计分表!$A$1:$B$5,2,FALSE),0)+IFERROR(VLOOKUP('答辩评分表-教师4'!G110,计分表!$A$1:$B$5,2,FALSE),0)+IFERROR(VLOOKUP('答辩评分表-教师5'!G110,计分表!$A$1:$B$5,2,FALSE),0)+IFERROR(VLOOKUP('答辩评分表-教师6'!G110,计分表!$A$1:$B$5,2,FALSE),0))/(IF('答辩评分表-教师1'!G110&lt;&gt;0,1,0)+IF('答辩评分表-教师2'!G110&lt;&gt;0,1,0)+IF('答辩评分表-教师3'!G110&lt;&gt;0,1,0)+IF('答辩评分表-教师4'!G110&lt;&gt;0,1,0)+IF('答辩评分表-教师5'!G110&lt;&gt;0,1,0)+IF('答辩评分表-教师6'!G110&lt;&gt;0,1,0))*汇总表!$G$2,"")</f>
        <v/>
      </c>
      <c r="H110" s="28" t="str">
        <f>IFERROR(IFERROR(VLOOKUP(实习单位鉴定!H110,计分表!$A$1:$B$5,2,FALSE),0)*汇总表!$E$2+IFERROR(VLOOKUP(实习指导鉴定!H110,计分表!$A$1:$B$5,2,FALSE),0)*汇总表!$F$2+(IFERROR(VLOOKUP('答辩评分表-教师1'!H110,计分表!$A$1:$B$5,2,FALSE),0)+IFERROR(VLOOKUP('答辩评分表-教师2'!H110,计分表!$A$1:$B$5,2,FALSE),0)+IFERROR(VLOOKUP('答辩评分表-教师3'!H110,计分表!$A$1:$B$5,2,FALSE),0)+IFERROR(VLOOKUP('答辩评分表-教师4'!H110,计分表!$A$1:$B$5,2,FALSE),0)+IFERROR(VLOOKUP('答辩评分表-教师5'!H110,计分表!$A$1:$B$5,2,FALSE),0)+IFERROR(VLOOKUP('答辩评分表-教师6'!H110,计分表!$A$1:$B$5,2,FALSE),0))/(IF('答辩评分表-教师1'!H110&lt;&gt;0,1,0)+IF('答辩评分表-教师2'!H110&lt;&gt;0,1,0)+IF('答辩评分表-教师3'!H110&lt;&gt;0,1,0)+IF('答辩评分表-教师4'!H110&lt;&gt;0,1,0)+IF('答辩评分表-教师5'!H110&lt;&gt;0,1,0)+IF('答辩评分表-教师6'!H110&lt;&gt;0,1,0))*汇总表!$G$2,"")</f>
        <v/>
      </c>
      <c r="I110" s="28" t="str">
        <f>IFERROR(IFERROR(VLOOKUP(实习单位鉴定!I110,计分表!$A$1:$B$5,2,FALSE),0)*汇总表!$E$2+IFERROR(VLOOKUP(实习指导鉴定!I110,计分表!$A$1:$B$5,2,FALSE),0)*汇总表!$F$2+(IFERROR(VLOOKUP('答辩评分表-教师1'!I110,计分表!$A$1:$B$5,2,FALSE),0)+IFERROR(VLOOKUP('答辩评分表-教师2'!I110,计分表!$A$1:$B$5,2,FALSE),0)+IFERROR(VLOOKUP('答辩评分表-教师3'!I110,计分表!$A$1:$B$5,2,FALSE),0)+IFERROR(VLOOKUP('答辩评分表-教师4'!I110,计分表!$A$1:$B$5,2,FALSE),0)+IFERROR(VLOOKUP('答辩评分表-教师5'!I110,计分表!$A$1:$B$5,2,FALSE),0)+IFERROR(VLOOKUP('答辩评分表-教师6'!I110,计分表!$A$1:$B$5,2,FALSE),0))/(IF('答辩评分表-教师1'!I110&lt;&gt;0,1,0)+IF('答辩评分表-教师2'!I110&lt;&gt;0,1,0)+IF('答辩评分表-教师3'!I110&lt;&gt;0,1,0)+IF('答辩评分表-教师4'!I110&lt;&gt;0,1,0)+IF('答辩评分表-教师5'!I110&lt;&gt;0,1,0)+IF('答辩评分表-教师6'!I110&lt;&gt;0,1,0))*汇总表!$G$2,"")</f>
        <v/>
      </c>
    </row>
    <row r="111" spans="1:9" x14ac:dyDescent="0.2">
      <c r="A111" s="28">
        <f>实习单位鉴定!A111</f>
        <v>108</v>
      </c>
      <c r="B111" s="28" t="str">
        <f>IF(实习单位鉴定!B111&lt;&gt;"",实习单位鉴定!B111,"")</f>
        <v>1706013006</v>
      </c>
      <c r="C111" s="28" t="str">
        <f>实习单位鉴定!C111</f>
        <v>程鹏</v>
      </c>
      <c r="D111" s="28" t="str">
        <f>实习单位鉴定!D111</f>
        <v>王勇</v>
      </c>
      <c r="E111" s="28" t="str">
        <f>IFERROR(IFERROR(VLOOKUP(实习单位鉴定!E111,计分表!$A$1:$B$5,2,FALSE),0)*汇总表!$E$2+IFERROR(VLOOKUP(实习指导鉴定!E111,计分表!$A$1:$B$5,2,FALSE),0)*汇总表!$F$2+(IFERROR(VLOOKUP('答辩评分表-教师1'!E111,计分表!$A$1:$B$5,2,FALSE),0)+IFERROR(VLOOKUP('答辩评分表-教师2'!E111,计分表!$A$1:$B$5,2,FALSE),0)+IFERROR(VLOOKUP('答辩评分表-教师3'!E111,计分表!$A$1:$B$5,2,FALSE),0)+IFERROR(VLOOKUP('答辩评分表-教师4'!E111,计分表!$A$1:$B$5,2,FALSE),0)+IFERROR(VLOOKUP('答辩评分表-教师5'!E111,计分表!$A$1:$B$5,2,FALSE),0)+IFERROR(VLOOKUP('答辩评分表-教师6'!E111,计分表!$A$1:$B$5,2,FALSE),0))/(IF('答辩评分表-教师1'!E111&lt;&gt;0,1,0)+IF('答辩评分表-教师2'!E111&lt;&gt;0,1,0)+IF('答辩评分表-教师3'!E111&lt;&gt;0,1,0)+IF('答辩评分表-教师4'!E111&lt;&gt;0,1,0)+IF('答辩评分表-教师5'!E111&lt;&gt;0,1,0)+IF('答辩评分表-教师6'!E111&lt;&gt;0,1,0))*汇总表!$G$2,"")</f>
        <v/>
      </c>
      <c r="F111" s="28" t="str">
        <f>IFERROR(IFERROR(VLOOKUP(实习单位鉴定!F111,计分表!$A$1:$B$5,2,FALSE),0)*汇总表!$E$2+IFERROR(VLOOKUP(实习指导鉴定!F111,计分表!$A$1:$B$5,2,FALSE),0)*汇总表!$F$2+(IFERROR(VLOOKUP('答辩评分表-教师1'!F111,计分表!$A$1:$B$5,2,FALSE),0)+IFERROR(VLOOKUP('答辩评分表-教师2'!F111,计分表!$A$1:$B$5,2,FALSE),0)+IFERROR(VLOOKUP('答辩评分表-教师3'!F111,计分表!$A$1:$B$5,2,FALSE),0)+IFERROR(VLOOKUP('答辩评分表-教师4'!F111,计分表!$A$1:$B$5,2,FALSE),0)+IFERROR(VLOOKUP('答辩评分表-教师5'!F111,计分表!$A$1:$B$5,2,FALSE),0)+IFERROR(VLOOKUP('答辩评分表-教师6'!F111,计分表!$A$1:$B$5,2,FALSE),0))/(IF('答辩评分表-教师1'!F111&lt;&gt;0,1,0)+IF('答辩评分表-教师2'!F111&lt;&gt;0,1,0)+IF('答辩评分表-教师3'!F111&lt;&gt;0,1,0)+IF('答辩评分表-教师4'!F111&lt;&gt;0,1,0)+IF('答辩评分表-教师5'!F111&lt;&gt;0,1,0)+IF('答辩评分表-教师6'!F111&lt;&gt;0,1,0))*汇总表!$G$2,"")</f>
        <v/>
      </c>
      <c r="G111" s="28" t="str">
        <f>IFERROR(IFERROR(VLOOKUP(实习单位鉴定!G111,计分表!$A$1:$B$5,2,FALSE),0)*汇总表!$E$2+IFERROR(VLOOKUP(实习指导鉴定!G111,计分表!$A$1:$B$5,2,FALSE),0)*汇总表!$F$2+(IFERROR(VLOOKUP('答辩评分表-教师1'!G111,计分表!$A$1:$B$5,2,FALSE),0)+IFERROR(VLOOKUP('答辩评分表-教师2'!G111,计分表!$A$1:$B$5,2,FALSE),0)+IFERROR(VLOOKUP('答辩评分表-教师3'!G111,计分表!$A$1:$B$5,2,FALSE),0)+IFERROR(VLOOKUP('答辩评分表-教师4'!G111,计分表!$A$1:$B$5,2,FALSE),0)+IFERROR(VLOOKUP('答辩评分表-教师5'!G111,计分表!$A$1:$B$5,2,FALSE),0)+IFERROR(VLOOKUP('答辩评分表-教师6'!G111,计分表!$A$1:$B$5,2,FALSE),0))/(IF('答辩评分表-教师1'!G111&lt;&gt;0,1,0)+IF('答辩评分表-教师2'!G111&lt;&gt;0,1,0)+IF('答辩评分表-教师3'!G111&lt;&gt;0,1,0)+IF('答辩评分表-教师4'!G111&lt;&gt;0,1,0)+IF('答辩评分表-教师5'!G111&lt;&gt;0,1,0)+IF('答辩评分表-教师6'!G111&lt;&gt;0,1,0))*汇总表!$G$2,"")</f>
        <v/>
      </c>
      <c r="H111" s="28" t="str">
        <f>IFERROR(IFERROR(VLOOKUP(实习单位鉴定!H111,计分表!$A$1:$B$5,2,FALSE),0)*汇总表!$E$2+IFERROR(VLOOKUP(实习指导鉴定!H111,计分表!$A$1:$B$5,2,FALSE),0)*汇总表!$F$2+(IFERROR(VLOOKUP('答辩评分表-教师1'!H111,计分表!$A$1:$B$5,2,FALSE),0)+IFERROR(VLOOKUP('答辩评分表-教师2'!H111,计分表!$A$1:$B$5,2,FALSE),0)+IFERROR(VLOOKUP('答辩评分表-教师3'!H111,计分表!$A$1:$B$5,2,FALSE),0)+IFERROR(VLOOKUP('答辩评分表-教师4'!H111,计分表!$A$1:$B$5,2,FALSE),0)+IFERROR(VLOOKUP('答辩评分表-教师5'!H111,计分表!$A$1:$B$5,2,FALSE),0)+IFERROR(VLOOKUP('答辩评分表-教师6'!H111,计分表!$A$1:$B$5,2,FALSE),0))/(IF('答辩评分表-教师1'!H111&lt;&gt;0,1,0)+IF('答辩评分表-教师2'!H111&lt;&gt;0,1,0)+IF('答辩评分表-教师3'!H111&lt;&gt;0,1,0)+IF('答辩评分表-教师4'!H111&lt;&gt;0,1,0)+IF('答辩评分表-教师5'!H111&lt;&gt;0,1,0)+IF('答辩评分表-教师6'!H111&lt;&gt;0,1,0))*汇总表!$G$2,"")</f>
        <v/>
      </c>
      <c r="I111" s="28" t="str">
        <f>IFERROR(IFERROR(VLOOKUP(实习单位鉴定!I111,计分表!$A$1:$B$5,2,FALSE),0)*汇总表!$E$2+IFERROR(VLOOKUP(实习指导鉴定!I111,计分表!$A$1:$B$5,2,FALSE),0)*汇总表!$F$2+(IFERROR(VLOOKUP('答辩评分表-教师1'!I111,计分表!$A$1:$B$5,2,FALSE),0)+IFERROR(VLOOKUP('答辩评分表-教师2'!I111,计分表!$A$1:$B$5,2,FALSE),0)+IFERROR(VLOOKUP('答辩评分表-教师3'!I111,计分表!$A$1:$B$5,2,FALSE),0)+IFERROR(VLOOKUP('答辩评分表-教师4'!I111,计分表!$A$1:$B$5,2,FALSE),0)+IFERROR(VLOOKUP('答辩评分表-教师5'!I111,计分表!$A$1:$B$5,2,FALSE),0)+IFERROR(VLOOKUP('答辩评分表-教师6'!I111,计分表!$A$1:$B$5,2,FALSE),0))/(IF('答辩评分表-教师1'!I111&lt;&gt;0,1,0)+IF('答辩评分表-教师2'!I111&lt;&gt;0,1,0)+IF('答辩评分表-教师3'!I111&lt;&gt;0,1,0)+IF('答辩评分表-教师4'!I111&lt;&gt;0,1,0)+IF('答辩评分表-教师5'!I111&lt;&gt;0,1,0)+IF('答辩评分表-教师6'!I111&lt;&gt;0,1,0))*汇总表!$G$2,"")</f>
        <v/>
      </c>
    </row>
    <row r="112" spans="1:9" x14ac:dyDescent="0.2">
      <c r="A112" s="28">
        <f>实习单位鉴定!A112</f>
        <v>109</v>
      </c>
      <c r="B112" s="28" t="str">
        <f>IF(实习单位鉴定!B112&lt;&gt;"",实习单位鉴定!B112,"")</f>
        <v>1706013030</v>
      </c>
      <c r="C112" s="28" t="str">
        <f>实习单位鉴定!C112</f>
        <v>赵辰</v>
      </c>
      <c r="D112" s="28" t="str">
        <f>实习单位鉴定!D112</f>
        <v>王勇</v>
      </c>
      <c r="E112" s="28" t="str">
        <f>IFERROR(IFERROR(VLOOKUP(实习单位鉴定!E112,计分表!$A$1:$B$5,2,FALSE),0)*汇总表!$E$2+IFERROR(VLOOKUP(实习指导鉴定!E112,计分表!$A$1:$B$5,2,FALSE),0)*汇总表!$F$2+(IFERROR(VLOOKUP('答辩评分表-教师1'!E112,计分表!$A$1:$B$5,2,FALSE),0)+IFERROR(VLOOKUP('答辩评分表-教师2'!E112,计分表!$A$1:$B$5,2,FALSE),0)+IFERROR(VLOOKUP('答辩评分表-教师3'!E112,计分表!$A$1:$B$5,2,FALSE),0)+IFERROR(VLOOKUP('答辩评分表-教师4'!E112,计分表!$A$1:$B$5,2,FALSE),0)+IFERROR(VLOOKUP('答辩评分表-教师5'!E112,计分表!$A$1:$B$5,2,FALSE),0)+IFERROR(VLOOKUP('答辩评分表-教师6'!E112,计分表!$A$1:$B$5,2,FALSE),0))/(IF('答辩评分表-教师1'!E112&lt;&gt;0,1,0)+IF('答辩评分表-教师2'!E112&lt;&gt;0,1,0)+IF('答辩评分表-教师3'!E112&lt;&gt;0,1,0)+IF('答辩评分表-教师4'!E112&lt;&gt;0,1,0)+IF('答辩评分表-教师5'!E112&lt;&gt;0,1,0)+IF('答辩评分表-教师6'!E112&lt;&gt;0,1,0))*汇总表!$G$2,"")</f>
        <v/>
      </c>
      <c r="F112" s="28" t="str">
        <f>IFERROR(IFERROR(VLOOKUP(实习单位鉴定!F112,计分表!$A$1:$B$5,2,FALSE),0)*汇总表!$E$2+IFERROR(VLOOKUP(实习指导鉴定!F112,计分表!$A$1:$B$5,2,FALSE),0)*汇总表!$F$2+(IFERROR(VLOOKUP('答辩评分表-教师1'!F112,计分表!$A$1:$B$5,2,FALSE),0)+IFERROR(VLOOKUP('答辩评分表-教师2'!F112,计分表!$A$1:$B$5,2,FALSE),0)+IFERROR(VLOOKUP('答辩评分表-教师3'!F112,计分表!$A$1:$B$5,2,FALSE),0)+IFERROR(VLOOKUP('答辩评分表-教师4'!F112,计分表!$A$1:$B$5,2,FALSE),0)+IFERROR(VLOOKUP('答辩评分表-教师5'!F112,计分表!$A$1:$B$5,2,FALSE),0)+IFERROR(VLOOKUP('答辩评分表-教师6'!F112,计分表!$A$1:$B$5,2,FALSE),0))/(IF('答辩评分表-教师1'!F112&lt;&gt;0,1,0)+IF('答辩评分表-教师2'!F112&lt;&gt;0,1,0)+IF('答辩评分表-教师3'!F112&lt;&gt;0,1,0)+IF('答辩评分表-教师4'!F112&lt;&gt;0,1,0)+IF('答辩评分表-教师5'!F112&lt;&gt;0,1,0)+IF('答辩评分表-教师6'!F112&lt;&gt;0,1,0))*汇总表!$G$2,"")</f>
        <v/>
      </c>
      <c r="G112" s="28" t="str">
        <f>IFERROR(IFERROR(VLOOKUP(实习单位鉴定!G112,计分表!$A$1:$B$5,2,FALSE),0)*汇总表!$E$2+IFERROR(VLOOKUP(实习指导鉴定!G112,计分表!$A$1:$B$5,2,FALSE),0)*汇总表!$F$2+(IFERROR(VLOOKUP('答辩评分表-教师1'!G112,计分表!$A$1:$B$5,2,FALSE),0)+IFERROR(VLOOKUP('答辩评分表-教师2'!G112,计分表!$A$1:$B$5,2,FALSE),0)+IFERROR(VLOOKUP('答辩评分表-教师3'!G112,计分表!$A$1:$B$5,2,FALSE),0)+IFERROR(VLOOKUP('答辩评分表-教师4'!G112,计分表!$A$1:$B$5,2,FALSE),0)+IFERROR(VLOOKUP('答辩评分表-教师5'!G112,计分表!$A$1:$B$5,2,FALSE),0)+IFERROR(VLOOKUP('答辩评分表-教师6'!G112,计分表!$A$1:$B$5,2,FALSE),0))/(IF('答辩评分表-教师1'!G112&lt;&gt;0,1,0)+IF('答辩评分表-教师2'!G112&lt;&gt;0,1,0)+IF('答辩评分表-教师3'!G112&lt;&gt;0,1,0)+IF('答辩评分表-教师4'!G112&lt;&gt;0,1,0)+IF('答辩评分表-教师5'!G112&lt;&gt;0,1,0)+IF('答辩评分表-教师6'!G112&lt;&gt;0,1,0))*汇总表!$G$2,"")</f>
        <v/>
      </c>
      <c r="H112" s="28" t="str">
        <f>IFERROR(IFERROR(VLOOKUP(实习单位鉴定!H112,计分表!$A$1:$B$5,2,FALSE),0)*汇总表!$E$2+IFERROR(VLOOKUP(实习指导鉴定!H112,计分表!$A$1:$B$5,2,FALSE),0)*汇总表!$F$2+(IFERROR(VLOOKUP('答辩评分表-教师1'!H112,计分表!$A$1:$B$5,2,FALSE),0)+IFERROR(VLOOKUP('答辩评分表-教师2'!H112,计分表!$A$1:$B$5,2,FALSE),0)+IFERROR(VLOOKUP('答辩评分表-教师3'!H112,计分表!$A$1:$B$5,2,FALSE),0)+IFERROR(VLOOKUP('答辩评分表-教师4'!H112,计分表!$A$1:$B$5,2,FALSE),0)+IFERROR(VLOOKUP('答辩评分表-教师5'!H112,计分表!$A$1:$B$5,2,FALSE),0)+IFERROR(VLOOKUP('答辩评分表-教师6'!H112,计分表!$A$1:$B$5,2,FALSE),0))/(IF('答辩评分表-教师1'!H112&lt;&gt;0,1,0)+IF('答辩评分表-教师2'!H112&lt;&gt;0,1,0)+IF('答辩评分表-教师3'!H112&lt;&gt;0,1,0)+IF('答辩评分表-教师4'!H112&lt;&gt;0,1,0)+IF('答辩评分表-教师5'!H112&lt;&gt;0,1,0)+IF('答辩评分表-教师6'!H112&lt;&gt;0,1,0))*汇总表!$G$2,"")</f>
        <v/>
      </c>
      <c r="I112" s="28" t="str">
        <f>IFERROR(IFERROR(VLOOKUP(实习单位鉴定!I112,计分表!$A$1:$B$5,2,FALSE),0)*汇总表!$E$2+IFERROR(VLOOKUP(实习指导鉴定!I112,计分表!$A$1:$B$5,2,FALSE),0)*汇总表!$F$2+(IFERROR(VLOOKUP('答辩评分表-教师1'!I112,计分表!$A$1:$B$5,2,FALSE),0)+IFERROR(VLOOKUP('答辩评分表-教师2'!I112,计分表!$A$1:$B$5,2,FALSE),0)+IFERROR(VLOOKUP('答辩评分表-教师3'!I112,计分表!$A$1:$B$5,2,FALSE),0)+IFERROR(VLOOKUP('答辩评分表-教师4'!I112,计分表!$A$1:$B$5,2,FALSE),0)+IFERROR(VLOOKUP('答辩评分表-教师5'!I112,计分表!$A$1:$B$5,2,FALSE),0)+IFERROR(VLOOKUP('答辩评分表-教师6'!I112,计分表!$A$1:$B$5,2,FALSE),0))/(IF('答辩评分表-教师1'!I112&lt;&gt;0,1,0)+IF('答辩评分表-教师2'!I112&lt;&gt;0,1,0)+IF('答辩评分表-教师3'!I112&lt;&gt;0,1,0)+IF('答辩评分表-教师4'!I112&lt;&gt;0,1,0)+IF('答辩评分表-教师5'!I112&lt;&gt;0,1,0)+IF('答辩评分表-教师6'!I112&lt;&gt;0,1,0))*汇总表!$G$2,"")</f>
        <v/>
      </c>
    </row>
    <row r="113" spans="1:9" x14ac:dyDescent="0.2">
      <c r="A113" s="28">
        <f>实习单位鉴定!A113</f>
        <v>110</v>
      </c>
      <c r="B113" s="28" t="str">
        <f>IF(实习单位鉴定!B113&lt;&gt;"",实习单位鉴定!B113,"")</f>
        <v>1706011015</v>
      </c>
      <c r="C113" s="28" t="str">
        <f>实习单位鉴定!C113</f>
        <v>胡克岩</v>
      </c>
      <c r="D113" s="28" t="str">
        <f>实习单位鉴定!D113</f>
        <v>王勇</v>
      </c>
      <c r="E113" s="28" t="str">
        <f>IFERROR(IFERROR(VLOOKUP(实习单位鉴定!E113,计分表!$A$1:$B$5,2,FALSE),0)*汇总表!$E$2+IFERROR(VLOOKUP(实习指导鉴定!E113,计分表!$A$1:$B$5,2,FALSE),0)*汇总表!$F$2+(IFERROR(VLOOKUP('答辩评分表-教师1'!E113,计分表!$A$1:$B$5,2,FALSE),0)+IFERROR(VLOOKUP('答辩评分表-教师2'!E113,计分表!$A$1:$B$5,2,FALSE),0)+IFERROR(VLOOKUP('答辩评分表-教师3'!E113,计分表!$A$1:$B$5,2,FALSE),0)+IFERROR(VLOOKUP('答辩评分表-教师4'!E113,计分表!$A$1:$B$5,2,FALSE),0)+IFERROR(VLOOKUP('答辩评分表-教师5'!E113,计分表!$A$1:$B$5,2,FALSE),0)+IFERROR(VLOOKUP('答辩评分表-教师6'!E113,计分表!$A$1:$B$5,2,FALSE),0))/(IF('答辩评分表-教师1'!E113&lt;&gt;0,1,0)+IF('答辩评分表-教师2'!E113&lt;&gt;0,1,0)+IF('答辩评分表-教师3'!E113&lt;&gt;0,1,0)+IF('答辩评分表-教师4'!E113&lt;&gt;0,1,0)+IF('答辩评分表-教师5'!E113&lt;&gt;0,1,0)+IF('答辩评分表-教师6'!E113&lt;&gt;0,1,0))*汇总表!$G$2,"")</f>
        <v/>
      </c>
      <c r="F113" s="28" t="str">
        <f>IFERROR(IFERROR(VLOOKUP(实习单位鉴定!F113,计分表!$A$1:$B$5,2,FALSE),0)*汇总表!$E$2+IFERROR(VLOOKUP(实习指导鉴定!F113,计分表!$A$1:$B$5,2,FALSE),0)*汇总表!$F$2+(IFERROR(VLOOKUP('答辩评分表-教师1'!F113,计分表!$A$1:$B$5,2,FALSE),0)+IFERROR(VLOOKUP('答辩评分表-教师2'!F113,计分表!$A$1:$B$5,2,FALSE),0)+IFERROR(VLOOKUP('答辩评分表-教师3'!F113,计分表!$A$1:$B$5,2,FALSE),0)+IFERROR(VLOOKUP('答辩评分表-教师4'!F113,计分表!$A$1:$B$5,2,FALSE),0)+IFERROR(VLOOKUP('答辩评分表-教师5'!F113,计分表!$A$1:$B$5,2,FALSE),0)+IFERROR(VLOOKUP('答辩评分表-教师6'!F113,计分表!$A$1:$B$5,2,FALSE),0))/(IF('答辩评分表-教师1'!F113&lt;&gt;0,1,0)+IF('答辩评分表-教师2'!F113&lt;&gt;0,1,0)+IF('答辩评分表-教师3'!F113&lt;&gt;0,1,0)+IF('答辩评分表-教师4'!F113&lt;&gt;0,1,0)+IF('答辩评分表-教师5'!F113&lt;&gt;0,1,0)+IF('答辩评分表-教师6'!F113&lt;&gt;0,1,0))*汇总表!$G$2,"")</f>
        <v/>
      </c>
      <c r="G113" s="28" t="str">
        <f>IFERROR(IFERROR(VLOOKUP(实习单位鉴定!G113,计分表!$A$1:$B$5,2,FALSE),0)*汇总表!$E$2+IFERROR(VLOOKUP(实习指导鉴定!G113,计分表!$A$1:$B$5,2,FALSE),0)*汇总表!$F$2+(IFERROR(VLOOKUP('答辩评分表-教师1'!G113,计分表!$A$1:$B$5,2,FALSE),0)+IFERROR(VLOOKUP('答辩评分表-教师2'!G113,计分表!$A$1:$B$5,2,FALSE),0)+IFERROR(VLOOKUP('答辩评分表-教师3'!G113,计分表!$A$1:$B$5,2,FALSE),0)+IFERROR(VLOOKUP('答辩评分表-教师4'!G113,计分表!$A$1:$B$5,2,FALSE),0)+IFERROR(VLOOKUP('答辩评分表-教师5'!G113,计分表!$A$1:$B$5,2,FALSE),0)+IFERROR(VLOOKUP('答辩评分表-教师6'!G113,计分表!$A$1:$B$5,2,FALSE),0))/(IF('答辩评分表-教师1'!G113&lt;&gt;0,1,0)+IF('答辩评分表-教师2'!G113&lt;&gt;0,1,0)+IF('答辩评分表-教师3'!G113&lt;&gt;0,1,0)+IF('答辩评分表-教师4'!G113&lt;&gt;0,1,0)+IF('答辩评分表-教师5'!G113&lt;&gt;0,1,0)+IF('答辩评分表-教师6'!G113&lt;&gt;0,1,0))*汇总表!$G$2,"")</f>
        <v/>
      </c>
      <c r="H113" s="28" t="str">
        <f>IFERROR(IFERROR(VLOOKUP(实习单位鉴定!H113,计分表!$A$1:$B$5,2,FALSE),0)*汇总表!$E$2+IFERROR(VLOOKUP(实习指导鉴定!H113,计分表!$A$1:$B$5,2,FALSE),0)*汇总表!$F$2+(IFERROR(VLOOKUP('答辩评分表-教师1'!H113,计分表!$A$1:$B$5,2,FALSE),0)+IFERROR(VLOOKUP('答辩评分表-教师2'!H113,计分表!$A$1:$B$5,2,FALSE),0)+IFERROR(VLOOKUP('答辩评分表-教师3'!H113,计分表!$A$1:$B$5,2,FALSE),0)+IFERROR(VLOOKUP('答辩评分表-教师4'!H113,计分表!$A$1:$B$5,2,FALSE),0)+IFERROR(VLOOKUP('答辩评分表-教师5'!H113,计分表!$A$1:$B$5,2,FALSE),0)+IFERROR(VLOOKUP('答辩评分表-教师6'!H113,计分表!$A$1:$B$5,2,FALSE),0))/(IF('答辩评分表-教师1'!H113&lt;&gt;0,1,0)+IF('答辩评分表-教师2'!H113&lt;&gt;0,1,0)+IF('答辩评分表-教师3'!H113&lt;&gt;0,1,0)+IF('答辩评分表-教师4'!H113&lt;&gt;0,1,0)+IF('答辩评分表-教师5'!H113&lt;&gt;0,1,0)+IF('答辩评分表-教师6'!H113&lt;&gt;0,1,0))*汇总表!$G$2,"")</f>
        <v/>
      </c>
      <c r="I113" s="28" t="str">
        <f>IFERROR(IFERROR(VLOOKUP(实习单位鉴定!I113,计分表!$A$1:$B$5,2,FALSE),0)*汇总表!$E$2+IFERROR(VLOOKUP(实习指导鉴定!I113,计分表!$A$1:$B$5,2,FALSE),0)*汇总表!$F$2+(IFERROR(VLOOKUP('答辩评分表-教师1'!I113,计分表!$A$1:$B$5,2,FALSE),0)+IFERROR(VLOOKUP('答辩评分表-教师2'!I113,计分表!$A$1:$B$5,2,FALSE),0)+IFERROR(VLOOKUP('答辩评分表-教师3'!I113,计分表!$A$1:$B$5,2,FALSE),0)+IFERROR(VLOOKUP('答辩评分表-教师4'!I113,计分表!$A$1:$B$5,2,FALSE),0)+IFERROR(VLOOKUP('答辩评分表-教师5'!I113,计分表!$A$1:$B$5,2,FALSE),0)+IFERROR(VLOOKUP('答辩评分表-教师6'!I113,计分表!$A$1:$B$5,2,FALSE),0))/(IF('答辩评分表-教师1'!I113&lt;&gt;0,1,0)+IF('答辩评分表-教师2'!I113&lt;&gt;0,1,0)+IF('答辩评分表-教师3'!I113&lt;&gt;0,1,0)+IF('答辩评分表-教师4'!I113&lt;&gt;0,1,0)+IF('答辩评分表-教师5'!I113&lt;&gt;0,1,0)+IF('答辩评分表-教师6'!I113&lt;&gt;0,1,0))*汇总表!$G$2,"")</f>
        <v/>
      </c>
    </row>
    <row r="114" spans="1:9" x14ac:dyDescent="0.2">
      <c r="A114" s="28">
        <f>实习单位鉴定!A114</f>
        <v>111</v>
      </c>
      <c r="B114" s="28" t="str">
        <f>IF(实习单位鉴定!B114&lt;&gt;"",实习单位鉴定!B114,"")</f>
        <v>1706012013</v>
      </c>
      <c r="C114" s="28" t="str">
        <f>实习单位鉴定!C114</f>
        <v>金于庭</v>
      </c>
      <c r="D114" s="28" t="str">
        <f>实习单位鉴定!D114</f>
        <v>韦韫</v>
      </c>
      <c r="E114" s="28" t="str">
        <f>IFERROR(IFERROR(VLOOKUP(实习单位鉴定!E114,计分表!$A$1:$B$5,2,FALSE),0)*汇总表!$E$2+IFERROR(VLOOKUP(实习指导鉴定!E114,计分表!$A$1:$B$5,2,FALSE),0)*汇总表!$F$2+(IFERROR(VLOOKUP('答辩评分表-教师1'!E114,计分表!$A$1:$B$5,2,FALSE),0)+IFERROR(VLOOKUP('答辩评分表-教师2'!E114,计分表!$A$1:$B$5,2,FALSE),0)+IFERROR(VLOOKUP('答辩评分表-教师3'!E114,计分表!$A$1:$B$5,2,FALSE),0)+IFERROR(VLOOKUP('答辩评分表-教师4'!E114,计分表!$A$1:$B$5,2,FALSE),0)+IFERROR(VLOOKUP('答辩评分表-教师5'!E114,计分表!$A$1:$B$5,2,FALSE),0)+IFERROR(VLOOKUP('答辩评分表-教师6'!E114,计分表!$A$1:$B$5,2,FALSE),0))/(IF('答辩评分表-教师1'!E114&lt;&gt;0,1,0)+IF('答辩评分表-教师2'!E114&lt;&gt;0,1,0)+IF('答辩评分表-教师3'!E114&lt;&gt;0,1,0)+IF('答辩评分表-教师4'!E114&lt;&gt;0,1,0)+IF('答辩评分表-教师5'!E114&lt;&gt;0,1,0)+IF('答辩评分表-教师6'!E114&lt;&gt;0,1,0))*汇总表!$G$2,"")</f>
        <v/>
      </c>
      <c r="F114" s="28" t="str">
        <f>IFERROR(IFERROR(VLOOKUP(实习单位鉴定!F114,计分表!$A$1:$B$5,2,FALSE),0)*汇总表!$E$2+IFERROR(VLOOKUP(实习指导鉴定!F114,计分表!$A$1:$B$5,2,FALSE),0)*汇总表!$F$2+(IFERROR(VLOOKUP('答辩评分表-教师1'!F114,计分表!$A$1:$B$5,2,FALSE),0)+IFERROR(VLOOKUP('答辩评分表-教师2'!F114,计分表!$A$1:$B$5,2,FALSE),0)+IFERROR(VLOOKUP('答辩评分表-教师3'!F114,计分表!$A$1:$B$5,2,FALSE),0)+IFERROR(VLOOKUP('答辩评分表-教师4'!F114,计分表!$A$1:$B$5,2,FALSE),0)+IFERROR(VLOOKUP('答辩评分表-教师5'!F114,计分表!$A$1:$B$5,2,FALSE),0)+IFERROR(VLOOKUP('答辩评分表-教师6'!F114,计分表!$A$1:$B$5,2,FALSE),0))/(IF('答辩评分表-教师1'!F114&lt;&gt;0,1,0)+IF('答辩评分表-教师2'!F114&lt;&gt;0,1,0)+IF('答辩评分表-教师3'!F114&lt;&gt;0,1,0)+IF('答辩评分表-教师4'!F114&lt;&gt;0,1,0)+IF('答辩评分表-教师5'!F114&lt;&gt;0,1,0)+IF('答辩评分表-教师6'!F114&lt;&gt;0,1,0))*汇总表!$G$2,"")</f>
        <v/>
      </c>
      <c r="G114" s="28" t="str">
        <f>IFERROR(IFERROR(VLOOKUP(实习单位鉴定!G114,计分表!$A$1:$B$5,2,FALSE),0)*汇总表!$E$2+IFERROR(VLOOKUP(实习指导鉴定!G114,计分表!$A$1:$B$5,2,FALSE),0)*汇总表!$F$2+(IFERROR(VLOOKUP('答辩评分表-教师1'!G114,计分表!$A$1:$B$5,2,FALSE),0)+IFERROR(VLOOKUP('答辩评分表-教师2'!G114,计分表!$A$1:$B$5,2,FALSE),0)+IFERROR(VLOOKUP('答辩评分表-教师3'!G114,计分表!$A$1:$B$5,2,FALSE),0)+IFERROR(VLOOKUP('答辩评分表-教师4'!G114,计分表!$A$1:$B$5,2,FALSE),0)+IFERROR(VLOOKUP('答辩评分表-教师5'!G114,计分表!$A$1:$B$5,2,FALSE),0)+IFERROR(VLOOKUP('答辩评分表-教师6'!G114,计分表!$A$1:$B$5,2,FALSE),0))/(IF('答辩评分表-教师1'!G114&lt;&gt;0,1,0)+IF('答辩评分表-教师2'!G114&lt;&gt;0,1,0)+IF('答辩评分表-教师3'!G114&lt;&gt;0,1,0)+IF('答辩评分表-教师4'!G114&lt;&gt;0,1,0)+IF('答辩评分表-教师5'!G114&lt;&gt;0,1,0)+IF('答辩评分表-教师6'!G114&lt;&gt;0,1,0))*汇总表!$G$2,"")</f>
        <v/>
      </c>
      <c r="H114" s="28" t="str">
        <f>IFERROR(IFERROR(VLOOKUP(实习单位鉴定!H114,计分表!$A$1:$B$5,2,FALSE),0)*汇总表!$E$2+IFERROR(VLOOKUP(实习指导鉴定!H114,计分表!$A$1:$B$5,2,FALSE),0)*汇总表!$F$2+(IFERROR(VLOOKUP('答辩评分表-教师1'!H114,计分表!$A$1:$B$5,2,FALSE),0)+IFERROR(VLOOKUP('答辩评分表-教师2'!H114,计分表!$A$1:$B$5,2,FALSE),0)+IFERROR(VLOOKUP('答辩评分表-教师3'!H114,计分表!$A$1:$B$5,2,FALSE),0)+IFERROR(VLOOKUP('答辩评分表-教师4'!H114,计分表!$A$1:$B$5,2,FALSE),0)+IFERROR(VLOOKUP('答辩评分表-教师5'!H114,计分表!$A$1:$B$5,2,FALSE),0)+IFERROR(VLOOKUP('答辩评分表-教师6'!H114,计分表!$A$1:$B$5,2,FALSE),0))/(IF('答辩评分表-教师1'!H114&lt;&gt;0,1,0)+IF('答辩评分表-教师2'!H114&lt;&gt;0,1,0)+IF('答辩评分表-教师3'!H114&lt;&gt;0,1,0)+IF('答辩评分表-教师4'!H114&lt;&gt;0,1,0)+IF('答辩评分表-教师5'!H114&lt;&gt;0,1,0)+IF('答辩评分表-教师6'!H114&lt;&gt;0,1,0))*汇总表!$G$2,"")</f>
        <v/>
      </c>
      <c r="I114" s="28" t="str">
        <f>IFERROR(IFERROR(VLOOKUP(实习单位鉴定!I114,计分表!$A$1:$B$5,2,FALSE),0)*汇总表!$E$2+IFERROR(VLOOKUP(实习指导鉴定!I114,计分表!$A$1:$B$5,2,FALSE),0)*汇总表!$F$2+(IFERROR(VLOOKUP('答辩评分表-教师1'!I114,计分表!$A$1:$B$5,2,FALSE),0)+IFERROR(VLOOKUP('答辩评分表-教师2'!I114,计分表!$A$1:$B$5,2,FALSE),0)+IFERROR(VLOOKUP('答辩评分表-教师3'!I114,计分表!$A$1:$B$5,2,FALSE),0)+IFERROR(VLOOKUP('答辩评分表-教师4'!I114,计分表!$A$1:$B$5,2,FALSE),0)+IFERROR(VLOOKUP('答辩评分表-教师5'!I114,计分表!$A$1:$B$5,2,FALSE),0)+IFERROR(VLOOKUP('答辩评分表-教师6'!I114,计分表!$A$1:$B$5,2,FALSE),0))/(IF('答辩评分表-教师1'!I114&lt;&gt;0,1,0)+IF('答辩评分表-教师2'!I114&lt;&gt;0,1,0)+IF('答辩评分表-教师3'!I114&lt;&gt;0,1,0)+IF('答辩评分表-教师4'!I114&lt;&gt;0,1,0)+IF('答辩评分表-教师5'!I114&lt;&gt;0,1,0)+IF('答辩评分表-教师6'!I114&lt;&gt;0,1,0))*汇总表!$G$2,"")</f>
        <v/>
      </c>
    </row>
    <row r="115" spans="1:9" x14ac:dyDescent="0.2">
      <c r="A115" s="28">
        <f>实习单位鉴定!A115</f>
        <v>112</v>
      </c>
      <c r="B115" s="28" t="str">
        <f>IF(实习单位鉴定!B115&lt;&gt;"",实习单位鉴定!B115,"")</f>
        <v>1706012037</v>
      </c>
      <c r="C115" s="28" t="str">
        <f>实习单位鉴定!C115</f>
        <v>窦士杰</v>
      </c>
      <c r="D115" s="28" t="str">
        <f>实习单位鉴定!D115</f>
        <v>韦韫</v>
      </c>
      <c r="E115" s="28" t="str">
        <f>IFERROR(IFERROR(VLOOKUP(实习单位鉴定!E115,计分表!$A$1:$B$5,2,FALSE),0)*汇总表!$E$2+IFERROR(VLOOKUP(实习指导鉴定!E115,计分表!$A$1:$B$5,2,FALSE),0)*汇总表!$F$2+(IFERROR(VLOOKUP('答辩评分表-教师1'!E115,计分表!$A$1:$B$5,2,FALSE),0)+IFERROR(VLOOKUP('答辩评分表-教师2'!E115,计分表!$A$1:$B$5,2,FALSE),0)+IFERROR(VLOOKUP('答辩评分表-教师3'!E115,计分表!$A$1:$B$5,2,FALSE),0)+IFERROR(VLOOKUP('答辩评分表-教师4'!E115,计分表!$A$1:$B$5,2,FALSE),0)+IFERROR(VLOOKUP('答辩评分表-教师5'!E115,计分表!$A$1:$B$5,2,FALSE),0)+IFERROR(VLOOKUP('答辩评分表-教师6'!E115,计分表!$A$1:$B$5,2,FALSE),0))/(IF('答辩评分表-教师1'!E115&lt;&gt;0,1,0)+IF('答辩评分表-教师2'!E115&lt;&gt;0,1,0)+IF('答辩评分表-教师3'!E115&lt;&gt;0,1,0)+IF('答辩评分表-教师4'!E115&lt;&gt;0,1,0)+IF('答辩评分表-教师5'!E115&lt;&gt;0,1,0)+IF('答辩评分表-教师6'!E115&lt;&gt;0,1,0))*汇总表!$G$2,"")</f>
        <v/>
      </c>
      <c r="F115" s="28" t="str">
        <f>IFERROR(IFERROR(VLOOKUP(实习单位鉴定!F115,计分表!$A$1:$B$5,2,FALSE),0)*汇总表!$E$2+IFERROR(VLOOKUP(实习指导鉴定!F115,计分表!$A$1:$B$5,2,FALSE),0)*汇总表!$F$2+(IFERROR(VLOOKUP('答辩评分表-教师1'!F115,计分表!$A$1:$B$5,2,FALSE),0)+IFERROR(VLOOKUP('答辩评分表-教师2'!F115,计分表!$A$1:$B$5,2,FALSE),0)+IFERROR(VLOOKUP('答辩评分表-教师3'!F115,计分表!$A$1:$B$5,2,FALSE),0)+IFERROR(VLOOKUP('答辩评分表-教师4'!F115,计分表!$A$1:$B$5,2,FALSE),0)+IFERROR(VLOOKUP('答辩评分表-教师5'!F115,计分表!$A$1:$B$5,2,FALSE),0)+IFERROR(VLOOKUP('答辩评分表-教师6'!F115,计分表!$A$1:$B$5,2,FALSE),0))/(IF('答辩评分表-教师1'!F115&lt;&gt;0,1,0)+IF('答辩评分表-教师2'!F115&lt;&gt;0,1,0)+IF('答辩评分表-教师3'!F115&lt;&gt;0,1,0)+IF('答辩评分表-教师4'!F115&lt;&gt;0,1,0)+IF('答辩评分表-教师5'!F115&lt;&gt;0,1,0)+IF('答辩评分表-教师6'!F115&lt;&gt;0,1,0))*汇总表!$G$2,"")</f>
        <v/>
      </c>
      <c r="G115" s="28" t="str">
        <f>IFERROR(IFERROR(VLOOKUP(实习单位鉴定!G115,计分表!$A$1:$B$5,2,FALSE),0)*汇总表!$E$2+IFERROR(VLOOKUP(实习指导鉴定!G115,计分表!$A$1:$B$5,2,FALSE),0)*汇总表!$F$2+(IFERROR(VLOOKUP('答辩评分表-教师1'!G115,计分表!$A$1:$B$5,2,FALSE),0)+IFERROR(VLOOKUP('答辩评分表-教师2'!G115,计分表!$A$1:$B$5,2,FALSE),0)+IFERROR(VLOOKUP('答辩评分表-教师3'!G115,计分表!$A$1:$B$5,2,FALSE),0)+IFERROR(VLOOKUP('答辩评分表-教师4'!G115,计分表!$A$1:$B$5,2,FALSE),0)+IFERROR(VLOOKUP('答辩评分表-教师5'!G115,计分表!$A$1:$B$5,2,FALSE),0)+IFERROR(VLOOKUP('答辩评分表-教师6'!G115,计分表!$A$1:$B$5,2,FALSE),0))/(IF('答辩评分表-教师1'!G115&lt;&gt;0,1,0)+IF('答辩评分表-教师2'!G115&lt;&gt;0,1,0)+IF('答辩评分表-教师3'!G115&lt;&gt;0,1,0)+IF('答辩评分表-教师4'!G115&lt;&gt;0,1,0)+IF('答辩评分表-教师5'!G115&lt;&gt;0,1,0)+IF('答辩评分表-教师6'!G115&lt;&gt;0,1,0))*汇总表!$G$2,"")</f>
        <v/>
      </c>
      <c r="H115" s="28" t="str">
        <f>IFERROR(IFERROR(VLOOKUP(实习单位鉴定!H115,计分表!$A$1:$B$5,2,FALSE),0)*汇总表!$E$2+IFERROR(VLOOKUP(实习指导鉴定!H115,计分表!$A$1:$B$5,2,FALSE),0)*汇总表!$F$2+(IFERROR(VLOOKUP('答辩评分表-教师1'!H115,计分表!$A$1:$B$5,2,FALSE),0)+IFERROR(VLOOKUP('答辩评分表-教师2'!H115,计分表!$A$1:$B$5,2,FALSE),0)+IFERROR(VLOOKUP('答辩评分表-教师3'!H115,计分表!$A$1:$B$5,2,FALSE),0)+IFERROR(VLOOKUP('答辩评分表-教师4'!H115,计分表!$A$1:$B$5,2,FALSE),0)+IFERROR(VLOOKUP('答辩评分表-教师5'!H115,计分表!$A$1:$B$5,2,FALSE),0)+IFERROR(VLOOKUP('答辩评分表-教师6'!H115,计分表!$A$1:$B$5,2,FALSE),0))/(IF('答辩评分表-教师1'!H115&lt;&gt;0,1,0)+IF('答辩评分表-教师2'!H115&lt;&gt;0,1,0)+IF('答辩评分表-教师3'!H115&lt;&gt;0,1,0)+IF('答辩评分表-教师4'!H115&lt;&gt;0,1,0)+IF('答辩评分表-教师5'!H115&lt;&gt;0,1,0)+IF('答辩评分表-教师6'!H115&lt;&gt;0,1,0))*汇总表!$G$2,"")</f>
        <v/>
      </c>
      <c r="I115" s="28" t="str">
        <f>IFERROR(IFERROR(VLOOKUP(实习单位鉴定!I115,计分表!$A$1:$B$5,2,FALSE),0)*汇总表!$E$2+IFERROR(VLOOKUP(实习指导鉴定!I115,计分表!$A$1:$B$5,2,FALSE),0)*汇总表!$F$2+(IFERROR(VLOOKUP('答辩评分表-教师1'!I115,计分表!$A$1:$B$5,2,FALSE),0)+IFERROR(VLOOKUP('答辩评分表-教师2'!I115,计分表!$A$1:$B$5,2,FALSE),0)+IFERROR(VLOOKUP('答辩评分表-教师3'!I115,计分表!$A$1:$B$5,2,FALSE),0)+IFERROR(VLOOKUP('答辩评分表-教师4'!I115,计分表!$A$1:$B$5,2,FALSE),0)+IFERROR(VLOOKUP('答辩评分表-教师5'!I115,计分表!$A$1:$B$5,2,FALSE),0)+IFERROR(VLOOKUP('答辩评分表-教师6'!I115,计分表!$A$1:$B$5,2,FALSE),0))/(IF('答辩评分表-教师1'!I115&lt;&gt;0,1,0)+IF('答辩评分表-教师2'!I115&lt;&gt;0,1,0)+IF('答辩评分表-教师3'!I115&lt;&gt;0,1,0)+IF('答辩评分表-教师4'!I115&lt;&gt;0,1,0)+IF('答辩评分表-教师5'!I115&lt;&gt;0,1,0)+IF('答辩评分表-教师6'!I115&lt;&gt;0,1,0))*汇总表!$G$2,"")</f>
        <v/>
      </c>
    </row>
    <row r="116" spans="1:9" x14ac:dyDescent="0.2">
      <c r="A116" s="28">
        <f>实习单位鉴定!A116</f>
        <v>113</v>
      </c>
      <c r="B116" s="28" t="str">
        <f>IF(实习单位鉴定!B116&lt;&gt;"",实习单位鉴定!B116,"")</f>
        <v>1706012039</v>
      </c>
      <c r="C116" s="28" t="str">
        <f>实习单位鉴定!C116</f>
        <v>俞美琴</v>
      </c>
      <c r="D116" s="28" t="str">
        <f>实习单位鉴定!D116</f>
        <v>韦韫</v>
      </c>
      <c r="E116" s="28" t="str">
        <f>IFERROR(IFERROR(VLOOKUP(实习单位鉴定!E116,计分表!$A$1:$B$5,2,FALSE),0)*汇总表!$E$2+IFERROR(VLOOKUP(实习指导鉴定!E116,计分表!$A$1:$B$5,2,FALSE),0)*汇总表!$F$2+(IFERROR(VLOOKUP('答辩评分表-教师1'!E116,计分表!$A$1:$B$5,2,FALSE),0)+IFERROR(VLOOKUP('答辩评分表-教师2'!E116,计分表!$A$1:$B$5,2,FALSE),0)+IFERROR(VLOOKUP('答辩评分表-教师3'!E116,计分表!$A$1:$B$5,2,FALSE),0)+IFERROR(VLOOKUP('答辩评分表-教师4'!E116,计分表!$A$1:$B$5,2,FALSE),0)+IFERROR(VLOOKUP('答辩评分表-教师5'!E116,计分表!$A$1:$B$5,2,FALSE),0)+IFERROR(VLOOKUP('答辩评分表-教师6'!E116,计分表!$A$1:$B$5,2,FALSE),0))/(IF('答辩评分表-教师1'!E116&lt;&gt;0,1,0)+IF('答辩评分表-教师2'!E116&lt;&gt;0,1,0)+IF('答辩评分表-教师3'!E116&lt;&gt;0,1,0)+IF('答辩评分表-教师4'!E116&lt;&gt;0,1,0)+IF('答辩评分表-教师5'!E116&lt;&gt;0,1,0)+IF('答辩评分表-教师6'!E116&lt;&gt;0,1,0))*汇总表!$G$2,"")</f>
        <v/>
      </c>
      <c r="F116" s="28" t="str">
        <f>IFERROR(IFERROR(VLOOKUP(实习单位鉴定!F116,计分表!$A$1:$B$5,2,FALSE),0)*汇总表!$E$2+IFERROR(VLOOKUP(实习指导鉴定!F116,计分表!$A$1:$B$5,2,FALSE),0)*汇总表!$F$2+(IFERROR(VLOOKUP('答辩评分表-教师1'!F116,计分表!$A$1:$B$5,2,FALSE),0)+IFERROR(VLOOKUP('答辩评分表-教师2'!F116,计分表!$A$1:$B$5,2,FALSE),0)+IFERROR(VLOOKUP('答辩评分表-教师3'!F116,计分表!$A$1:$B$5,2,FALSE),0)+IFERROR(VLOOKUP('答辩评分表-教师4'!F116,计分表!$A$1:$B$5,2,FALSE),0)+IFERROR(VLOOKUP('答辩评分表-教师5'!F116,计分表!$A$1:$B$5,2,FALSE),0)+IFERROR(VLOOKUP('答辩评分表-教师6'!F116,计分表!$A$1:$B$5,2,FALSE),0))/(IF('答辩评分表-教师1'!F116&lt;&gt;0,1,0)+IF('答辩评分表-教师2'!F116&lt;&gt;0,1,0)+IF('答辩评分表-教师3'!F116&lt;&gt;0,1,0)+IF('答辩评分表-教师4'!F116&lt;&gt;0,1,0)+IF('答辩评分表-教师5'!F116&lt;&gt;0,1,0)+IF('答辩评分表-教师6'!F116&lt;&gt;0,1,0))*汇总表!$G$2,"")</f>
        <v/>
      </c>
      <c r="G116" s="28" t="str">
        <f>IFERROR(IFERROR(VLOOKUP(实习单位鉴定!G116,计分表!$A$1:$B$5,2,FALSE),0)*汇总表!$E$2+IFERROR(VLOOKUP(实习指导鉴定!G116,计分表!$A$1:$B$5,2,FALSE),0)*汇总表!$F$2+(IFERROR(VLOOKUP('答辩评分表-教师1'!G116,计分表!$A$1:$B$5,2,FALSE),0)+IFERROR(VLOOKUP('答辩评分表-教师2'!G116,计分表!$A$1:$B$5,2,FALSE),0)+IFERROR(VLOOKUP('答辩评分表-教师3'!G116,计分表!$A$1:$B$5,2,FALSE),0)+IFERROR(VLOOKUP('答辩评分表-教师4'!G116,计分表!$A$1:$B$5,2,FALSE),0)+IFERROR(VLOOKUP('答辩评分表-教师5'!G116,计分表!$A$1:$B$5,2,FALSE),0)+IFERROR(VLOOKUP('答辩评分表-教师6'!G116,计分表!$A$1:$B$5,2,FALSE),0))/(IF('答辩评分表-教师1'!G116&lt;&gt;0,1,0)+IF('答辩评分表-教师2'!G116&lt;&gt;0,1,0)+IF('答辩评分表-教师3'!G116&lt;&gt;0,1,0)+IF('答辩评分表-教师4'!G116&lt;&gt;0,1,0)+IF('答辩评分表-教师5'!G116&lt;&gt;0,1,0)+IF('答辩评分表-教师6'!G116&lt;&gt;0,1,0))*汇总表!$G$2,"")</f>
        <v/>
      </c>
      <c r="H116" s="28" t="str">
        <f>IFERROR(IFERROR(VLOOKUP(实习单位鉴定!H116,计分表!$A$1:$B$5,2,FALSE),0)*汇总表!$E$2+IFERROR(VLOOKUP(实习指导鉴定!H116,计分表!$A$1:$B$5,2,FALSE),0)*汇总表!$F$2+(IFERROR(VLOOKUP('答辩评分表-教师1'!H116,计分表!$A$1:$B$5,2,FALSE),0)+IFERROR(VLOOKUP('答辩评分表-教师2'!H116,计分表!$A$1:$B$5,2,FALSE),0)+IFERROR(VLOOKUP('答辩评分表-教师3'!H116,计分表!$A$1:$B$5,2,FALSE),0)+IFERROR(VLOOKUP('答辩评分表-教师4'!H116,计分表!$A$1:$B$5,2,FALSE),0)+IFERROR(VLOOKUP('答辩评分表-教师5'!H116,计分表!$A$1:$B$5,2,FALSE),0)+IFERROR(VLOOKUP('答辩评分表-教师6'!H116,计分表!$A$1:$B$5,2,FALSE),0))/(IF('答辩评分表-教师1'!H116&lt;&gt;0,1,0)+IF('答辩评分表-教师2'!H116&lt;&gt;0,1,0)+IF('答辩评分表-教师3'!H116&lt;&gt;0,1,0)+IF('答辩评分表-教师4'!H116&lt;&gt;0,1,0)+IF('答辩评分表-教师5'!H116&lt;&gt;0,1,0)+IF('答辩评分表-教师6'!H116&lt;&gt;0,1,0))*汇总表!$G$2,"")</f>
        <v/>
      </c>
      <c r="I116" s="28" t="str">
        <f>IFERROR(IFERROR(VLOOKUP(实习单位鉴定!I116,计分表!$A$1:$B$5,2,FALSE),0)*汇总表!$E$2+IFERROR(VLOOKUP(实习指导鉴定!I116,计分表!$A$1:$B$5,2,FALSE),0)*汇总表!$F$2+(IFERROR(VLOOKUP('答辩评分表-教师1'!I116,计分表!$A$1:$B$5,2,FALSE),0)+IFERROR(VLOOKUP('答辩评分表-教师2'!I116,计分表!$A$1:$B$5,2,FALSE),0)+IFERROR(VLOOKUP('答辩评分表-教师3'!I116,计分表!$A$1:$B$5,2,FALSE),0)+IFERROR(VLOOKUP('答辩评分表-教师4'!I116,计分表!$A$1:$B$5,2,FALSE),0)+IFERROR(VLOOKUP('答辩评分表-教师5'!I116,计分表!$A$1:$B$5,2,FALSE),0)+IFERROR(VLOOKUP('答辩评分表-教师6'!I116,计分表!$A$1:$B$5,2,FALSE),0))/(IF('答辩评分表-教师1'!I116&lt;&gt;0,1,0)+IF('答辩评分表-教师2'!I116&lt;&gt;0,1,0)+IF('答辩评分表-教师3'!I116&lt;&gt;0,1,0)+IF('答辩评分表-教师4'!I116&lt;&gt;0,1,0)+IF('答辩评分表-教师5'!I116&lt;&gt;0,1,0)+IF('答辩评分表-教师6'!I116&lt;&gt;0,1,0))*汇总表!$G$2,"")</f>
        <v/>
      </c>
    </row>
    <row r="117" spans="1:9" x14ac:dyDescent="0.2">
      <c r="A117" s="28">
        <f>实习单位鉴定!A117</f>
        <v>114</v>
      </c>
      <c r="B117" s="28" t="str">
        <f>IF(实习单位鉴定!B117&lt;&gt;"",实习单位鉴定!B117,"")</f>
        <v>1706012041</v>
      </c>
      <c r="C117" s="28" t="str">
        <f>实习单位鉴定!C117</f>
        <v>李强</v>
      </c>
      <c r="D117" s="28" t="str">
        <f>实习单位鉴定!D117</f>
        <v>韦韫</v>
      </c>
      <c r="E117" s="28" t="str">
        <f>IFERROR(IFERROR(VLOOKUP(实习单位鉴定!E117,计分表!$A$1:$B$5,2,FALSE),0)*汇总表!$E$2+IFERROR(VLOOKUP(实习指导鉴定!E117,计分表!$A$1:$B$5,2,FALSE),0)*汇总表!$F$2+(IFERROR(VLOOKUP('答辩评分表-教师1'!E117,计分表!$A$1:$B$5,2,FALSE),0)+IFERROR(VLOOKUP('答辩评分表-教师2'!E117,计分表!$A$1:$B$5,2,FALSE),0)+IFERROR(VLOOKUP('答辩评分表-教师3'!E117,计分表!$A$1:$B$5,2,FALSE),0)+IFERROR(VLOOKUP('答辩评分表-教师4'!E117,计分表!$A$1:$B$5,2,FALSE),0)+IFERROR(VLOOKUP('答辩评分表-教师5'!E117,计分表!$A$1:$B$5,2,FALSE),0)+IFERROR(VLOOKUP('答辩评分表-教师6'!E117,计分表!$A$1:$B$5,2,FALSE),0))/(IF('答辩评分表-教师1'!E117&lt;&gt;0,1,0)+IF('答辩评分表-教师2'!E117&lt;&gt;0,1,0)+IF('答辩评分表-教师3'!E117&lt;&gt;0,1,0)+IF('答辩评分表-教师4'!E117&lt;&gt;0,1,0)+IF('答辩评分表-教师5'!E117&lt;&gt;0,1,0)+IF('答辩评分表-教师6'!E117&lt;&gt;0,1,0))*汇总表!$G$2,"")</f>
        <v/>
      </c>
      <c r="F117" s="28" t="str">
        <f>IFERROR(IFERROR(VLOOKUP(实习单位鉴定!F117,计分表!$A$1:$B$5,2,FALSE),0)*汇总表!$E$2+IFERROR(VLOOKUP(实习指导鉴定!F117,计分表!$A$1:$B$5,2,FALSE),0)*汇总表!$F$2+(IFERROR(VLOOKUP('答辩评分表-教师1'!F117,计分表!$A$1:$B$5,2,FALSE),0)+IFERROR(VLOOKUP('答辩评分表-教师2'!F117,计分表!$A$1:$B$5,2,FALSE),0)+IFERROR(VLOOKUP('答辩评分表-教师3'!F117,计分表!$A$1:$B$5,2,FALSE),0)+IFERROR(VLOOKUP('答辩评分表-教师4'!F117,计分表!$A$1:$B$5,2,FALSE),0)+IFERROR(VLOOKUP('答辩评分表-教师5'!F117,计分表!$A$1:$B$5,2,FALSE),0)+IFERROR(VLOOKUP('答辩评分表-教师6'!F117,计分表!$A$1:$B$5,2,FALSE),0))/(IF('答辩评分表-教师1'!F117&lt;&gt;0,1,0)+IF('答辩评分表-教师2'!F117&lt;&gt;0,1,0)+IF('答辩评分表-教师3'!F117&lt;&gt;0,1,0)+IF('答辩评分表-教师4'!F117&lt;&gt;0,1,0)+IF('答辩评分表-教师5'!F117&lt;&gt;0,1,0)+IF('答辩评分表-教师6'!F117&lt;&gt;0,1,0))*汇总表!$G$2,"")</f>
        <v/>
      </c>
      <c r="G117" s="28" t="str">
        <f>IFERROR(IFERROR(VLOOKUP(实习单位鉴定!G117,计分表!$A$1:$B$5,2,FALSE),0)*汇总表!$E$2+IFERROR(VLOOKUP(实习指导鉴定!G117,计分表!$A$1:$B$5,2,FALSE),0)*汇总表!$F$2+(IFERROR(VLOOKUP('答辩评分表-教师1'!G117,计分表!$A$1:$B$5,2,FALSE),0)+IFERROR(VLOOKUP('答辩评分表-教师2'!G117,计分表!$A$1:$B$5,2,FALSE),0)+IFERROR(VLOOKUP('答辩评分表-教师3'!G117,计分表!$A$1:$B$5,2,FALSE),0)+IFERROR(VLOOKUP('答辩评分表-教师4'!G117,计分表!$A$1:$B$5,2,FALSE),0)+IFERROR(VLOOKUP('答辩评分表-教师5'!G117,计分表!$A$1:$B$5,2,FALSE),0)+IFERROR(VLOOKUP('答辩评分表-教师6'!G117,计分表!$A$1:$B$5,2,FALSE),0))/(IF('答辩评分表-教师1'!G117&lt;&gt;0,1,0)+IF('答辩评分表-教师2'!G117&lt;&gt;0,1,0)+IF('答辩评分表-教师3'!G117&lt;&gt;0,1,0)+IF('答辩评分表-教师4'!G117&lt;&gt;0,1,0)+IF('答辩评分表-教师5'!G117&lt;&gt;0,1,0)+IF('答辩评分表-教师6'!G117&lt;&gt;0,1,0))*汇总表!$G$2,"")</f>
        <v/>
      </c>
      <c r="H117" s="28" t="str">
        <f>IFERROR(IFERROR(VLOOKUP(实习单位鉴定!H117,计分表!$A$1:$B$5,2,FALSE),0)*汇总表!$E$2+IFERROR(VLOOKUP(实习指导鉴定!H117,计分表!$A$1:$B$5,2,FALSE),0)*汇总表!$F$2+(IFERROR(VLOOKUP('答辩评分表-教师1'!H117,计分表!$A$1:$B$5,2,FALSE),0)+IFERROR(VLOOKUP('答辩评分表-教师2'!H117,计分表!$A$1:$B$5,2,FALSE),0)+IFERROR(VLOOKUP('答辩评分表-教师3'!H117,计分表!$A$1:$B$5,2,FALSE),0)+IFERROR(VLOOKUP('答辩评分表-教师4'!H117,计分表!$A$1:$B$5,2,FALSE),0)+IFERROR(VLOOKUP('答辩评分表-教师5'!H117,计分表!$A$1:$B$5,2,FALSE),0)+IFERROR(VLOOKUP('答辩评分表-教师6'!H117,计分表!$A$1:$B$5,2,FALSE),0))/(IF('答辩评分表-教师1'!H117&lt;&gt;0,1,0)+IF('答辩评分表-教师2'!H117&lt;&gt;0,1,0)+IF('答辩评分表-教师3'!H117&lt;&gt;0,1,0)+IF('答辩评分表-教师4'!H117&lt;&gt;0,1,0)+IF('答辩评分表-教师5'!H117&lt;&gt;0,1,0)+IF('答辩评分表-教师6'!H117&lt;&gt;0,1,0))*汇总表!$G$2,"")</f>
        <v/>
      </c>
      <c r="I117" s="28" t="str">
        <f>IFERROR(IFERROR(VLOOKUP(实习单位鉴定!I117,计分表!$A$1:$B$5,2,FALSE),0)*汇总表!$E$2+IFERROR(VLOOKUP(实习指导鉴定!I117,计分表!$A$1:$B$5,2,FALSE),0)*汇总表!$F$2+(IFERROR(VLOOKUP('答辩评分表-教师1'!I117,计分表!$A$1:$B$5,2,FALSE),0)+IFERROR(VLOOKUP('答辩评分表-教师2'!I117,计分表!$A$1:$B$5,2,FALSE),0)+IFERROR(VLOOKUP('答辩评分表-教师3'!I117,计分表!$A$1:$B$5,2,FALSE),0)+IFERROR(VLOOKUP('答辩评分表-教师4'!I117,计分表!$A$1:$B$5,2,FALSE),0)+IFERROR(VLOOKUP('答辩评分表-教师5'!I117,计分表!$A$1:$B$5,2,FALSE),0)+IFERROR(VLOOKUP('答辩评分表-教师6'!I117,计分表!$A$1:$B$5,2,FALSE),0))/(IF('答辩评分表-教师1'!I117&lt;&gt;0,1,0)+IF('答辩评分表-教师2'!I117&lt;&gt;0,1,0)+IF('答辩评分表-教师3'!I117&lt;&gt;0,1,0)+IF('答辩评分表-教师4'!I117&lt;&gt;0,1,0)+IF('答辩评分表-教师5'!I117&lt;&gt;0,1,0)+IF('答辩评分表-教师6'!I117&lt;&gt;0,1,0))*汇总表!$G$2,"")</f>
        <v/>
      </c>
    </row>
    <row r="118" spans="1:9" x14ac:dyDescent="0.2">
      <c r="A118" s="28">
        <f>实习单位鉴定!A118</f>
        <v>115</v>
      </c>
      <c r="B118" s="28" t="str">
        <f>IF(实习单位鉴定!B118&lt;&gt;"",实习单位鉴定!B118,"")</f>
        <v>1706013010</v>
      </c>
      <c r="C118" s="28" t="str">
        <f>实习单位鉴定!C118</f>
        <v>王振宇</v>
      </c>
      <c r="D118" s="28" t="str">
        <f>实习单位鉴定!D118</f>
        <v>韦韫</v>
      </c>
      <c r="E118" s="28" t="str">
        <f>IFERROR(IFERROR(VLOOKUP(实习单位鉴定!E118,计分表!$A$1:$B$5,2,FALSE),0)*汇总表!$E$2+IFERROR(VLOOKUP(实习指导鉴定!E118,计分表!$A$1:$B$5,2,FALSE),0)*汇总表!$F$2+(IFERROR(VLOOKUP('答辩评分表-教师1'!E118,计分表!$A$1:$B$5,2,FALSE),0)+IFERROR(VLOOKUP('答辩评分表-教师2'!E118,计分表!$A$1:$B$5,2,FALSE),0)+IFERROR(VLOOKUP('答辩评分表-教师3'!E118,计分表!$A$1:$B$5,2,FALSE),0)+IFERROR(VLOOKUP('答辩评分表-教师4'!E118,计分表!$A$1:$B$5,2,FALSE),0)+IFERROR(VLOOKUP('答辩评分表-教师5'!E118,计分表!$A$1:$B$5,2,FALSE),0)+IFERROR(VLOOKUP('答辩评分表-教师6'!E118,计分表!$A$1:$B$5,2,FALSE),0))/(IF('答辩评分表-教师1'!E118&lt;&gt;0,1,0)+IF('答辩评分表-教师2'!E118&lt;&gt;0,1,0)+IF('答辩评分表-教师3'!E118&lt;&gt;0,1,0)+IF('答辩评分表-教师4'!E118&lt;&gt;0,1,0)+IF('答辩评分表-教师5'!E118&lt;&gt;0,1,0)+IF('答辩评分表-教师6'!E118&lt;&gt;0,1,0))*汇总表!$G$2,"")</f>
        <v/>
      </c>
      <c r="F118" s="28" t="str">
        <f>IFERROR(IFERROR(VLOOKUP(实习单位鉴定!F118,计分表!$A$1:$B$5,2,FALSE),0)*汇总表!$E$2+IFERROR(VLOOKUP(实习指导鉴定!F118,计分表!$A$1:$B$5,2,FALSE),0)*汇总表!$F$2+(IFERROR(VLOOKUP('答辩评分表-教师1'!F118,计分表!$A$1:$B$5,2,FALSE),0)+IFERROR(VLOOKUP('答辩评分表-教师2'!F118,计分表!$A$1:$B$5,2,FALSE),0)+IFERROR(VLOOKUP('答辩评分表-教师3'!F118,计分表!$A$1:$B$5,2,FALSE),0)+IFERROR(VLOOKUP('答辩评分表-教师4'!F118,计分表!$A$1:$B$5,2,FALSE),0)+IFERROR(VLOOKUP('答辩评分表-教师5'!F118,计分表!$A$1:$B$5,2,FALSE),0)+IFERROR(VLOOKUP('答辩评分表-教师6'!F118,计分表!$A$1:$B$5,2,FALSE),0))/(IF('答辩评分表-教师1'!F118&lt;&gt;0,1,0)+IF('答辩评分表-教师2'!F118&lt;&gt;0,1,0)+IF('答辩评分表-教师3'!F118&lt;&gt;0,1,0)+IF('答辩评分表-教师4'!F118&lt;&gt;0,1,0)+IF('答辩评分表-教师5'!F118&lt;&gt;0,1,0)+IF('答辩评分表-教师6'!F118&lt;&gt;0,1,0))*汇总表!$G$2,"")</f>
        <v/>
      </c>
      <c r="G118" s="28" t="str">
        <f>IFERROR(IFERROR(VLOOKUP(实习单位鉴定!G118,计分表!$A$1:$B$5,2,FALSE),0)*汇总表!$E$2+IFERROR(VLOOKUP(实习指导鉴定!G118,计分表!$A$1:$B$5,2,FALSE),0)*汇总表!$F$2+(IFERROR(VLOOKUP('答辩评分表-教师1'!G118,计分表!$A$1:$B$5,2,FALSE),0)+IFERROR(VLOOKUP('答辩评分表-教师2'!G118,计分表!$A$1:$B$5,2,FALSE),0)+IFERROR(VLOOKUP('答辩评分表-教师3'!G118,计分表!$A$1:$B$5,2,FALSE),0)+IFERROR(VLOOKUP('答辩评分表-教师4'!G118,计分表!$A$1:$B$5,2,FALSE),0)+IFERROR(VLOOKUP('答辩评分表-教师5'!G118,计分表!$A$1:$B$5,2,FALSE),0)+IFERROR(VLOOKUP('答辩评分表-教师6'!G118,计分表!$A$1:$B$5,2,FALSE),0))/(IF('答辩评分表-教师1'!G118&lt;&gt;0,1,0)+IF('答辩评分表-教师2'!G118&lt;&gt;0,1,0)+IF('答辩评分表-教师3'!G118&lt;&gt;0,1,0)+IF('答辩评分表-教师4'!G118&lt;&gt;0,1,0)+IF('答辩评分表-教师5'!G118&lt;&gt;0,1,0)+IF('答辩评分表-教师6'!G118&lt;&gt;0,1,0))*汇总表!$G$2,"")</f>
        <v/>
      </c>
      <c r="H118" s="28" t="str">
        <f>IFERROR(IFERROR(VLOOKUP(实习单位鉴定!H118,计分表!$A$1:$B$5,2,FALSE),0)*汇总表!$E$2+IFERROR(VLOOKUP(实习指导鉴定!H118,计分表!$A$1:$B$5,2,FALSE),0)*汇总表!$F$2+(IFERROR(VLOOKUP('答辩评分表-教师1'!H118,计分表!$A$1:$B$5,2,FALSE),0)+IFERROR(VLOOKUP('答辩评分表-教师2'!H118,计分表!$A$1:$B$5,2,FALSE),0)+IFERROR(VLOOKUP('答辩评分表-教师3'!H118,计分表!$A$1:$B$5,2,FALSE),0)+IFERROR(VLOOKUP('答辩评分表-教师4'!H118,计分表!$A$1:$B$5,2,FALSE),0)+IFERROR(VLOOKUP('答辩评分表-教师5'!H118,计分表!$A$1:$B$5,2,FALSE),0)+IFERROR(VLOOKUP('答辩评分表-教师6'!H118,计分表!$A$1:$B$5,2,FALSE),0))/(IF('答辩评分表-教师1'!H118&lt;&gt;0,1,0)+IF('答辩评分表-教师2'!H118&lt;&gt;0,1,0)+IF('答辩评分表-教师3'!H118&lt;&gt;0,1,0)+IF('答辩评分表-教师4'!H118&lt;&gt;0,1,0)+IF('答辩评分表-教师5'!H118&lt;&gt;0,1,0)+IF('答辩评分表-教师6'!H118&lt;&gt;0,1,0))*汇总表!$G$2,"")</f>
        <v/>
      </c>
      <c r="I118" s="28" t="str">
        <f>IFERROR(IFERROR(VLOOKUP(实习单位鉴定!I118,计分表!$A$1:$B$5,2,FALSE),0)*汇总表!$E$2+IFERROR(VLOOKUP(实习指导鉴定!I118,计分表!$A$1:$B$5,2,FALSE),0)*汇总表!$F$2+(IFERROR(VLOOKUP('答辩评分表-教师1'!I118,计分表!$A$1:$B$5,2,FALSE),0)+IFERROR(VLOOKUP('答辩评分表-教师2'!I118,计分表!$A$1:$B$5,2,FALSE),0)+IFERROR(VLOOKUP('答辩评分表-教师3'!I118,计分表!$A$1:$B$5,2,FALSE),0)+IFERROR(VLOOKUP('答辩评分表-教师4'!I118,计分表!$A$1:$B$5,2,FALSE),0)+IFERROR(VLOOKUP('答辩评分表-教师5'!I118,计分表!$A$1:$B$5,2,FALSE),0)+IFERROR(VLOOKUP('答辩评分表-教师6'!I118,计分表!$A$1:$B$5,2,FALSE),0))/(IF('答辩评分表-教师1'!I118&lt;&gt;0,1,0)+IF('答辩评分表-教师2'!I118&lt;&gt;0,1,0)+IF('答辩评分表-教师3'!I118&lt;&gt;0,1,0)+IF('答辩评分表-教师4'!I118&lt;&gt;0,1,0)+IF('答辩评分表-教师5'!I118&lt;&gt;0,1,0)+IF('答辩评分表-教师6'!I118&lt;&gt;0,1,0))*汇总表!$G$2,"")</f>
        <v/>
      </c>
    </row>
    <row r="119" spans="1:9" x14ac:dyDescent="0.2">
      <c r="A119" s="28">
        <f>实习单位鉴定!A119</f>
        <v>116</v>
      </c>
      <c r="B119" s="28" t="str">
        <f>IF(实习单位鉴定!B119&lt;&gt;"",实习单位鉴定!B119,"")</f>
        <v>1706013015</v>
      </c>
      <c r="C119" s="28" t="str">
        <f>实习单位鉴定!C119</f>
        <v>张澳</v>
      </c>
      <c r="D119" s="28" t="str">
        <f>实习单位鉴定!D119</f>
        <v>韦韫</v>
      </c>
      <c r="E119" s="28" t="str">
        <f>IFERROR(IFERROR(VLOOKUP(实习单位鉴定!E119,计分表!$A$1:$B$5,2,FALSE),0)*汇总表!$E$2+IFERROR(VLOOKUP(实习指导鉴定!E119,计分表!$A$1:$B$5,2,FALSE),0)*汇总表!$F$2+(IFERROR(VLOOKUP('答辩评分表-教师1'!E119,计分表!$A$1:$B$5,2,FALSE),0)+IFERROR(VLOOKUP('答辩评分表-教师2'!E119,计分表!$A$1:$B$5,2,FALSE),0)+IFERROR(VLOOKUP('答辩评分表-教师3'!E119,计分表!$A$1:$B$5,2,FALSE),0)+IFERROR(VLOOKUP('答辩评分表-教师4'!E119,计分表!$A$1:$B$5,2,FALSE),0)+IFERROR(VLOOKUP('答辩评分表-教师5'!E119,计分表!$A$1:$B$5,2,FALSE),0)+IFERROR(VLOOKUP('答辩评分表-教师6'!E119,计分表!$A$1:$B$5,2,FALSE),0))/(IF('答辩评分表-教师1'!E119&lt;&gt;0,1,0)+IF('答辩评分表-教师2'!E119&lt;&gt;0,1,0)+IF('答辩评分表-教师3'!E119&lt;&gt;0,1,0)+IF('答辩评分表-教师4'!E119&lt;&gt;0,1,0)+IF('答辩评分表-教师5'!E119&lt;&gt;0,1,0)+IF('答辩评分表-教师6'!E119&lt;&gt;0,1,0))*汇总表!$G$2,"")</f>
        <v/>
      </c>
      <c r="F119" s="28" t="str">
        <f>IFERROR(IFERROR(VLOOKUP(实习单位鉴定!F119,计分表!$A$1:$B$5,2,FALSE),0)*汇总表!$E$2+IFERROR(VLOOKUP(实习指导鉴定!F119,计分表!$A$1:$B$5,2,FALSE),0)*汇总表!$F$2+(IFERROR(VLOOKUP('答辩评分表-教师1'!F119,计分表!$A$1:$B$5,2,FALSE),0)+IFERROR(VLOOKUP('答辩评分表-教师2'!F119,计分表!$A$1:$B$5,2,FALSE),0)+IFERROR(VLOOKUP('答辩评分表-教师3'!F119,计分表!$A$1:$B$5,2,FALSE),0)+IFERROR(VLOOKUP('答辩评分表-教师4'!F119,计分表!$A$1:$B$5,2,FALSE),0)+IFERROR(VLOOKUP('答辩评分表-教师5'!F119,计分表!$A$1:$B$5,2,FALSE),0)+IFERROR(VLOOKUP('答辩评分表-教师6'!F119,计分表!$A$1:$B$5,2,FALSE),0))/(IF('答辩评分表-教师1'!F119&lt;&gt;0,1,0)+IF('答辩评分表-教师2'!F119&lt;&gt;0,1,0)+IF('答辩评分表-教师3'!F119&lt;&gt;0,1,0)+IF('答辩评分表-教师4'!F119&lt;&gt;0,1,0)+IF('答辩评分表-教师5'!F119&lt;&gt;0,1,0)+IF('答辩评分表-教师6'!F119&lt;&gt;0,1,0))*汇总表!$G$2,"")</f>
        <v/>
      </c>
      <c r="G119" s="28" t="str">
        <f>IFERROR(IFERROR(VLOOKUP(实习单位鉴定!G119,计分表!$A$1:$B$5,2,FALSE),0)*汇总表!$E$2+IFERROR(VLOOKUP(实习指导鉴定!G119,计分表!$A$1:$B$5,2,FALSE),0)*汇总表!$F$2+(IFERROR(VLOOKUP('答辩评分表-教师1'!G119,计分表!$A$1:$B$5,2,FALSE),0)+IFERROR(VLOOKUP('答辩评分表-教师2'!G119,计分表!$A$1:$B$5,2,FALSE),0)+IFERROR(VLOOKUP('答辩评分表-教师3'!G119,计分表!$A$1:$B$5,2,FALSE),0)+IFERROR(VLOOKUP('答辩评分表-教师4'!G119,计分表!$A$1:$B$5,2,FALSE),0)+IFERROR(VLOOKUP('答辩评分表-教师5'!G119,计分表!$A$1:$B$5,2,FALSE),0)+IFERROR(VLOOKUP('答辩评分表-教师6'!G119,计分表!$A$1:$B$5,2,FALSE),0))/(IF('答辩评分表-教师1'!G119&lt;&gt;0,1,0)+IF('答辩评分表-教师2'!G119&lt;&gt;0,1,0)+IF('答辩评分表-教师3'!G119&lt;&gt;0,1,0)+IF('答辩评分表-教师4'!G119&lt;&gt;0,1,0)+IF('答辩评分表-教师5'!G119&lt;&gt;0,1,0)+IF('答辩评分表-教师6'!G119&lt;&gt;0,1,0))*汇总表!$G$2,"")</f>
        <v/>
      </c>
      <c r="H119" s="28" t="str">
        <f>IFERROR(IFERROR(VLOOKUP(实习单位鉴定!H119,计分表!$A$1:$B$5,2,FALSE),0)*汇总表!$E$2+IFERROR(VLOOKUP(实习指导鉴定!H119,计分表!$A$1:$B$5,2,FALSE),0)*汇总表!$F$2+(IFERROR(VLOOKUP('答辩评分表-教师1'!H119,计分表!$A$1:$B$5,2,FALSE),0)+IFERROR(VLOOKUP('答辩评分表-教师2'!H119,计分表!$A$1:$B$5,2,FALSE),0)+IFERROR(VLOOKUP('答辩评分表-教师3'!H119,计分表!$A$1:$B$5,2,FALSE),0)+IFERROR(VLOOKUP('答辩评分表-教师4'!H119,计分表!$A$1:$B$5,2,FALSE),0)+IFERROR(VLOOKUP('答辩评分表-教师5'!H119,计分表!$A$1:$B$5,2,FALSE),0)+IFERROR(VLOOKUP('答辩评分表-教师6'!H119,计分表!$A$1:$B$5,2,FALSE),0))/(IF('答辩评分表-教师1'!H119&lt;&gt;0,1,0)+IF('答辩评分表-教师2'!H119&lt;&gt;0,1,0)+IF('答辩评分表-教师3'!H119&lt;&gt;0,1,0)+IF('答辩评分表-教师4'!H119&lt;&gt;0,1,0)+IF('答辩评分表-教师5'!H119&lt;&gt;0,1,0)+IF('答辩评分表-教师6'!H119&lt;&gt;0,1,0))*汇总表!$G$2,"")</f>
        <v/>
      </c>
      <c r="I119" s="28" t="str">
        <f>IFERROR(IFERROR(VLOOKUP(实习单位鉴定!I119,计分表!$A$1:$B$5,2,FALSE),0)*汇总表!$E$2+IFERROR(VLOOKUP(实习指导鉴定!I119,计分表!$A$1:$B$5,2,FALSE),0)*汇总表!$F$2+(IFERROR(VLOOKUP('答辩评分表-教师1'!I119,计分表!$A$1:$B$5,2,FALSE),0)+IFERROR(VLOOKUP('答辩评分表-教师2'!I119,计分表!$A$1:$B$5,2,FALSE),0)+IFERROR(VLOOKUP('答辩评分表-教师3'!I119,计分表!$A$1:$B$5,2,FALSE),0)+IFERROR(VLOOKUP('答辩评分表-教师4'!I119,计分表!$A$1:$B$5,2,FALSE),0)+IFERROR(VLOOKUP('答辩评分表-教师5'!I119,计分表!$A$1:$B$5,2,FALSE),0)+IFERROR(VLOOKUP('答辩评分表-教师6'!I119,计分表!$A$1:$B$5,2,FALSE),0))/(IF('答辩评分表-教师1'!I119&lt;&gt;0,1,0)+IF('答辩评分表-教师2'!I119&lt;&gt;0,1,0)+IF('答辩评分表-教师3'!I119&lt;&gt;0,1,0)+IF('答辩评分表-教师4'!I119&lt;&gt;0,1,0)+IF('答辩评分表-教师5'!I119&lt;&gt;0,1,0)+IF('答辩评分表-教师6'!I119&lt;&gt;0,1,0))*汇总表!$G$2,"")</f>
        <v/>
      </c>
    </row>
    <row r="120" spans="1:9" x14ac:dyDescent="0.2">
      <c r="A120" s="28">
        <f>实习单位鉴定!A120</f>
        <v>117</v>
      </c>
      <c r="B120" s="28" t="str">
        <f>IF(实习单位鉴定!B120&lt;&gt;"",实习单位鉴定!B120,"")</f>
        <v>1706013017</v>
      </c>
      <c r="C120" s="28" t="str">
        <f>实习单位鉴定!C120</f>
        <v>孙梦磊</v>
      </c>
      <c r="D120" s="28" t="str">
        <f>实习单位鉴定!D120</f>
        <v>韦韫</v>
      </c>
      <c r="E120" s="28" t="str">
        <f>IFERROR(IFERROR(VLOOKUP(实习单位鉴定!E120,计分表!$A$1:$B$5,2,FALSE),0)*汇总表!$E$2+IFERROR(VLOOKUP(实习指导鉴定!E120,计分表!$A$1:$B$5,2,FALSE),0)*汇总表!$F$2+(IFERROR(VLOOKUP('答辩评分表-教师1'!E120,计分表!$A$1:$B$5,2,FALSE),0)+IFERROR(VLOOKUP('答辩评分表-教师2'!E120,计分表!$A$1:$B$5,2,FALSE),0)+IFERROR(VLOOKUP('答辩评分表-教师3'!E120,计分表!$A$1:$B$5,2,FALSE),0)+IFERROR(VLOOKUP('答辩评分表-教师4'!E120,计分表!$A$1:$B$5,2,FALSE),0)+IFERROR(VLOOKUP('答辩评分表-教师5'!E120,计分表!$A$1:$B$5,2,FALSE),0)+IFERROR(VLOOKUP('答辩评分表-教师6'!E120,计分表!$A$1:$B$5,2,FALSE),0))/(IF('答辩评分表-教师1'!E120&lt;&gt;0,1,0)+IF('答辩评分表-教师2'!E120&lt;&gt;0,1,0)+IF('答辩评分表-教师3'!E120&lt;&gt;0,1,0)+IF('答辩评分表-教师4'!E120&lt;&gt;0,1,0)+IF('答辩评分表-教师5'!E120&lt;&gt;0,1,0)+IF('答辩评分表-教师6'!E120&lt;&gt;0,1,0))*汇总表!$G$2,"")</f>
        <v/>
      </c>
      <c r="F120" s="28" t="str">
        <f>IFERROR(IFERROR(VLOOKUP(实习单位鉴定!F120,计分表!$A$1:$B$5,2,FALSE),0)*汇总表!$E$2+IFERROR(VLOOKUP(实习指导鉴定!F120,计分表!$A$1:$B$5,2,FALSE),0)*汇总表!$F$2+(IFERROR(VLOOKUP('答辩评分表-教师1'!F120,计分表!$A$1:$B$5,2,FALSE),0)+IFERROR(VLOOKUP('答辩评分表-教师2'!F120,计分表!$A$1:$B$5,2,FALSE),0)+IFERROR(VLOOKUP('答辩评分表-教师3'!F120,计分表!$A$1:$B$5,2,FALSE),0)+IFERROR(VLOOKUP('答辩评分表-教师4'!F120,计分表!$A$1:$B$5,2,FALSE),0)+IFERROR(VLOOKUP('答辩评分表-教师5'!F120,计分表!$A$1:$B$5,2,FALSE),0)+IFERROR(VLOOKUP('答辩评分表-教师6'!F120,计分表!$A$1:$B$5,2,FALSE),0))/(IF('答辩评分表-教师1'!F120&lt;&gt;0,1,0)+IF('答辩评分表-教师2'!F120&lt;&gt;0,1,0)+IF('答辩评分表-教师3'!F120&lt;&gt;0,1,0)+IF('答辩评分表-教师4'!F120&lt;&gt;0,1,0)+IF('答辩评分表-教师5'!F120&lt;&gt;0,1,0)+IF('答辩评分表-教师6'!F120&lt;&gt;0,1,0))*汇总表!$G$2,"")</f>
        <v/>
      </c>
      <c r="G120" s="28" t="str">
        <f>IFERROR(IFERROR(VLOOKUP(实习单位鉴定!G120,计分表!$A$1:$B$5,2,FALSE),0)*汇总表!$E$2+IFERROR(VLOOKUP(实习指导鉴定!G120,计分表!$A$1:$B$5,2,FALSE),0)*汇总表!$F$2+(IFERROR(VLOOKUP('答辩评分表-教师1'!G120,计分表!$A$1:$B$5,2,FALSE),0)+IFERROR(VLOOKUP('答辩评分表-教师2'!G120,计分表!$A$1:$B$5,2,FALSE),0)+IFERROR(VLOOKUP('答辩评分表-教师3'!G120,计分表!$A$1:$B$5,2,FALSE),0)+IFERROR(VLOOKUP('答辩评分表-教师4'!G120,计分表!$A$1:$B$5,2,FALSE),0)+IFERROR(VLOOKUP('答辩评分表-教师5'!G120,计分表!$A$1:$B$5,2,FALSE),0)+IFERROR(VLOOKUP('答辩评分表-教师6'!G120,计分表!$A$1:$B$5,2,FALSE),0))/(IF('答辩评分表-教师1'!G120&lt;&gt;0,1,0)+IF('答辩评分表-教师2'!G120&lt;&gt;0,1,0)+IF('答辩评分表-教师3'!G120&lt;&gt;0,1,0)+IF('答辩评分表-教师4'!G120&lt;&gt;0,1,0)+IF('答辩评分表-教师5'!G120&lt;&gt;0,1,0)+IF('答辩评分表-教师6'!G120&lt;&gt;0,1,0))*汇总表!$G$2,"")</f>
        <v/>
      </c>
      <c r="H120" s="28" t="str">
        <f>IFERROR(IFERROR(VLOOKUP(实习单位鉴定!H120,计分表!$A$1:$B$5,2,FALSE),0)*汇总表!$E$2+IFERROR(VLOOKUP(实习指导鉴定!H120,计分表!$A$1:$B$5,2,FALSE),0)*汇总表!$F$2+(IFERROR(VLOOKUP('答辩评分表-教师1'!H120,计分表!$A$1:$B$5,2,FALSE),0)+IFERROR(VLOOKUP('答辩评分表-教师2'!H120,计分表!$A$1:$B$5,2,FALSE),0)+IFERROR(VLOOKUP('答辩评分表-教师3'!H120,计分表!$A$1:$B$5,2,FALSE),0)+IFERROR(VLOOKUP('答辩评分表-教师4'!H120,计分表!$A$1:$B$5,2,FALSE),0)+IFERROR(VLOOKUP('答辩评分表-教师5'!H120,计分表!$A$1:$B$5,2,FALSE),0)+IFERROR(VLOOKUP('答辩评分表-教师6'!H120,计分表!$A$1:$B$5,2,FALSE),0))/(IF('答辩评分表-教师1'!H120&lt;&gt;0,1,0)+IF('答辩评分表-教师2'!H120&lt;&gt;0,1,0)+IF('答辩评分表-教师3'!H120&lt;&gt;0,1,0)+IF('答辩评分表-教师4'!H120&lt;&gt;0,1,0)+IF('答辩评分表-教师5'!H120&lt;&gt;0,1,0)+IF('答辩评分表-教师6'!H120&lt;&gt;0,1,0))*汇总表!$G$2,"")</f>
        <v/>
      </c>
      <c r="I120" s="28" t="str">
        <f>IFERROR(IFERROR(VLOOKUP(实习单位鉴定!I120,计分表!$A$1:$B$5,2,FALSE),0)*汇总表!$E$2+IFERROR(VLOOKUP(实习指导鉴定!I120,计分表!$A$1:$B$5,2,FALSE),0)*汇总表!$F$2+(IFERROR(VLOOKUP('答辩评分表-教师1'!I120,计分表!$A$1:$B$5,2,FALSE),0)+IFERROR(VLOOKUP('答辩评分表-教师2'!I120,计分表!$A$1:$B$5,2,FALSE),0)+IFERROR(VLOOKUP('答辩评分表-教师3'!I120,计分表!$A$1:$B$5,2,FALSE),0)+IFERROR(VLOOKUP('答辩评分表-教师4'!I120,计分表!$A$1:$B$5,2,FALSE),0)+IFERROR(VLOOKUP('答辩评分表-教师5'!I120,计分表!$A$1:$B$5,2,FALSE),0)+IFERROR(VLOOKUP('答辩评分表-教师6'!I120,计分表!$A$1:$B$5,2,FALSE),0))/(IF('答辩评分表-教师1'!I120&lt;&gt;0,1,0)+IF('答辩评分表-教师2'!I120&lt;&gt;0,1,0)+IF('答辩评分表-教师3'!I120&lt;&gt;0,1,0)+IF('答辩评分表-教师4'!I120&lt;&gt;0,1,0)+IF('答辩评分表-教师5'!I120&lt;&gt;0,1,0)+IF('答辩评分表-教师6'!I120&lt;&gt;0,1,0))*汇总表!$G$2,"")</f>
        <v/>
      </c>
    </row>
    <row r="121" spans="1:9" x14ac:dyDescent="0.2">
      <c r="A121" s="28">
        <f>实习单位鉴定!A121</f>
        <v>118</v>
      </c>
      <c r="B121" s="28" t="str">
        <f>IF(实习单位鉴定!B121&lt;&gt;"",实习单位鉴定!B121,"")</f>
        <v>1706011008</v>
      </c>
      <c r="C121" s="28" t="str">
        <f>实习单位鉴定!C121</f>
        <v>孙磊</v>
      </c>
      <c r="D121" s="28" t="str">
        <f>实习单位鉴定!D121</f>
        <v>韦韫</v>
      </c>
      <c r="E121" s="28" t="str">
        <f>IFERROR(IFERROR(VLOOKUP(实习单位鉴定!E121,计分表!$A$1:$B$5,2,FALSE),0)*汇总表!$E$2+IFERROR(VLOOKUP(实习指导鉴定!E121,计分表!$A$1:$B$5,2,FALSE),0)*汇总表!$F$2+(IFERROR(VLOOKUP('答辩评分表-教师1'!E121,计分表!$A$1:$B$5,2,FALSE),0)+IFERROR(VLOOKUP('答辩评分表-教师2'!E121,计分表!$A$1:$B$5,2,FALSE),0)+IFERROR(VLOOKUP('答辩评分表-教师3'!E121,计分表!$A$1:$B$5,2,FALSE),0)+IFERROR(VLOOKUP('答辩评分表-教师4'!E121,计分表!$A$1:$B$5,2,FALSE),0)+IFERROR(VLOOKUP('答辩评分表-教师5'!E121,计分表!$A$1:$B$5,2,FALSE),0)+IFERROR(VLOOKUP('答辩评分表-教师6'!E121,计分表!$A$1:$B$5,2,FALSE),0))/(IF('答辩评分表-教师1'!E121&lt;&gt;0,1,0)+IF('答辩评分表-教师2'!E121&lt;&gt;0,1,0)+IF('答辩评分表-教师3'!E121&lt;&gt;0,1,0)+IF('答辩评分表-教师4'!E121&lt;&gt;0,1,0)+IF('答辩评分表-教师5'!E121&lt;&gt;0,1,0)+IF('答辩评分表-教师6'!E121&lt;&gt;0,1,0))*汇总表!$G$2,"")</f>
        <v/>
      </c>
      <c r="F121" s="28" t="str">
        <f>IFERROR(IFERROR(VLOOKUP(实习单位鉴定!F121,计分表!$A$1:$B$5,2,FALSE),0)*汇总表!$E$2+IFERROR(VLOOKUP(实习指导鉴定!F121,计分表!$A$1:$B$5,2,FALSE),0)*汇总表!$F$2+(IFERROR(VLOOKUP('答辩评分表-教师1'!F121,计分表!$A$1:$B$5,2,FALSE),0)+IFERROR(VLOOKUP('答辩评分表-教师2'!F121,计分表!$A$1:$B$5,2,FALSE),0)+IFERROR(VLOOKUP('答辩评分表-教师3'!F121,计分表!$A$1:$B$5,2,FALSE),0)+IFERROR(VLOOKUP('答辩评分表-教师4'!F121,计分表!$A$1:$B$5,2,FALSE),0)+IFERROR(VLOOKUP('答辩评分表-教师5'!F121,计分表!$A$1:$B$5,2,FALSE),0)+IFERROR(VLOOKUP('答辩评分表-教师6'!F121,计分表!$A$1:$B$5,2,FALSE),0))/(IF('答辩评分表-教师1'!F121&lt;&gt;0,1,0)+IF('答辩评分表-教师2'!F121&lt;&gt;0,1,0)+IF('答辩评分表-教师3'!F121&lt;&gt;0,1,0)+IF('答辩评分表-教师4'!F121&lt;&gt;0,1,0)+IF('答辩评分表-教师5'!F121&lt;&gt;0,1,0)+IF('答辩评分表-教师6'!F121&lt;&gt;0,1,0))*汇总表!$G$2,"")</f>
        <v/>
      </c>
      <c r="G121" s="28" t="str">
        <f>IFERROR(IFERROR(VLOOKUP(实习单位鉴定!G121,计分表!$A$1:$B$5,2,FALSE),0)*汇总表!$E$2+IFERROR(VLOOKUP(实习指导鉴定!G121,计分表!$A$1:$B$5,2,FALSE),0)*汇总表!$F$2+(IFERROR(VLOOKUP('答辩评分表-教师1'!G121,计分表!$A$1:$B$5,2,FALSE),0)+IFERROR(VLOOKUP('答辩评分表-教师2'!G121,计分表!$A$1:$B$5,2,FALSE),0)+IFERROR(VLOOKUP('答辩评分表-教师3'!G121,计分表!$A$1:$B$5,2,FALSE),0)+IFERROR(VLOOKUP('答辩评分表-教师4'!G121,计分表!$A$1:$B$5,2,FALSE),0)+IFERROR(VLOOKUP('答辩评分表-教师5'!G121,计分表!$A$1:$B$5,2,FALSE),0)+IFERROR(VLOOKUP('答辩评分表-教师6'!G121,计分表!$A$1:$B$5,2,FALSE),0))/(IF('答辩评分表-教师1'!G121&lt;&gt;0,1,0)+IF('答辩评分表-教师2'!G121&lt;&gt;0,1,0)+IF('答辩评分表-教师3'!G121&lt;&gt;0,1,0)+IF('答辩评分表-教师4'!G121&lt;&gt;0,1,0)+IF('答辩评分表-教师5'!G121&lt;&gt;0,1,0)+IF('答辩评分表-教师6'!G121&lt;&gt;0,1,0))*汇总表!$G$2,"")</f>
        <v/>
      </c>
      <c r="H121" s="28" t="str">
        <f>IFERROR(IFERROR(VLOOKUP(实习单位鉴定!H121,计分表!$A$1:$B$5,2,FALSE),0)*汇总表!$E$2+IFERROR(VLOOKUP(实习指导鉴定!H121,计分表!$A$1:$B$5,2,FALSE),0)*汇总表!$F$2+(IFERROR(VLOOKUP('答辩评分表-教师1'!H121,计分表!$A$1:$B$5,2,FALSE),0)+IFERROR(VLOOKUP('答辩评分表-教师2'!H121,计分表!$A$1:$B$5,2,FALSE),0)+IFERROR(VLOOKUP('答辩评分表-教师3'!H121,计分表!$A$1:$B$5,2,FALSE),0)+IFERROR(VLOOKUP('答辩评分表-教师4'!H121,计分表!$A$1:$B$5,2,FALSE),0)+IFERROR(VLOOKUP('答辩评分表-教师5'!H121,计分表!$A$1:$B$5,2,FALSE),0)+IFERROR(VLOOKUP('答辩评分表-教师6'!H121,计分表!$A$1:$B$5,2,FALSE),0))/(IF('答辩评分表-教师1'!H121&lt;&gt;0,1,0)+IF('答辩评分表-教师2'!H121&lt;&gt;0,1,0)+IF('答辩评分表-教师3'!H121&lt;&gt;0,1,0)+IF('答辩评分表-教师4'!H121&lt;&gt;0,1,0)+IF('答辩评分表-教师5'!H121&lt;&gt;0,1,0)+IF('答辩评分表-教师6'!H121&lt;&gt;0,1,0))*汇总表!$G$2,"")</f>
        <v/>
      </c>
      <c r="I121" s="28" t="str">
        <f>IFERROR(IFERROR(VLOOKUP(实习单位鉴定!I121,计分表!$A$1:$B$5,2,FALSE),0)*汇总表!$E$2+IFERROR(VLOOKUP(实习指导鉴定!I121,计分表!$A$1:$B$5,2,FALSE),0)*汇总表!$F$2+(IFERROR(VLOOKUP('答辩评分表-教师1'!I121,计分表!$A$1:$B$5,2,FALSE),0)+IFERROR(VLOOKUP('答辩评分表-教师2'!I121,计分表!$A$1:$B$5,2,FALSE),0)+IFERROR(VLOOKUP('答辩评分表-教师3'!I121,计分表!$A$1:$B$5,2,FALSE),0)+IFERROR(VLOOKUP('答辩评分表-教师4'!I121,计分表!$A$1:$B$5,2,FALSE),0)+IFERROR(VLOOKUP('答辩评分表-教师5'!I121,计分表!$A$1:$B$5,2,FALSE),0)+IFERROR(VLOOKUP('答辩评分表-教师6'!I121,计分表!$A$1:$B$5,2,FALSE),0))/(IF('答辩评分表-教师1'!I121&lt;&gt;0,1,0)+IF('答辩评分表-教师2'!I121&lt;&gt;0,1,0)+IF('答辩评分表-教师3'!I121&lt;&gt;0,1,0)+IF('答辩评分表-教师4'!I121&lt;&gt;0,1,0)+IF('答辩评分表-教师5'!I121&lt;&gt;0,1,0)+IF('答辩评分表-教师6'!I121&lt;&gt;0,1,0))*汇总表!$G$2,"")</f>
        <v/>
      </c>
    </row>
    <row r="122" spans="1:9" x14ac:dyDescent="0.2">
      <c r="A122" s="28">
        <f>实习单位鉴定!A122</f>
        <v>119</v>
      </c>
      <c r="B122" s="28" t="str">
        <f>IF(实习单位鉴定!B122&lt;&gt;"",实习单位鉴定!B122,"")</f>
        <v>1702011005</v>
      </c>
      <c r="C122" s="28" t="str">
        <f>实习单位鉴定!C122</f>
        <v>张静</v>
      </c>
      <c r="D122" s="28" t="str">
        <f>实习单位鉴定!D122</f>
        <v>徐厚昌</v>
      </c>
      <c r="E122" s="28" t="str">
        <f>IFERROR(IFERROR(VLOOKUP(实习单位鉴定!E122,计分表!$A$1:$B$5,2,FALSE),0)*汇总表!$E$2+IFERROR(VLOOKUP(实习指导鉴定!E122,计分表!$A$1:$B$5,2,FALSE),0)*汇总表!$F$2+(IFERROR(VLOOKUP('答辩评分表-教师1'!E122,计分表!$A$1:$B$5,2,FALSE),0)+IFERROR(VLOOKUP('答辩评分表-教师2'!E122,计分表!$A$1:$B$5,2,FALSE),0)+IFERROR(VLOOKUP('答辩评分表-教师3'!E122,计分表!$A$1:$B$5,2,FALSE),0)+IFERROR(VLOOKUP('答辩评分表-教师4'!E122,计分表!$A$1:$B$5,2,FALSE),0)+IFERROR(VLOOKUP('答辩评分表-教师5'!E122,计分表!$A$1:$B$5,2,FALSE),0)+IFERROR(VLOOKUP('答辩评分表-教师6'!E122,计分表!$A$1:$B$5,2,FALSE),0))/(IF('答辩评分表-教师1'!E122&lt;&gt;0,1,0)+IF('答辩评分表-教师2'!E122&lt;&gt;0,1,0)+IF('答辩评分表-教师3'!E122&lt;&gt;0,1,0)+IF('答辩评分表-教师4'!E122&lt;&gt;0,1,0)+IF('答辩评分表-教师5'!E122&lt;&gt;0,1,0)+IF('答辩评分表-教师6'!E122&lt;&gt;0,1,0))*汇总表!$G$2,"")</f>
        <v/>
      </c>
      <c r="F122" s="28" t="str">
        <f>IFERROR(IFERROR(VLOOKUP(实习单位鉴定!F122,计分表!$A$1:$B$5,2,FALSE),0)*汇总表!$E$2+IFERROR(VLOOKUP(实习指导鉴定!F122,计分表!$A$1:$B$5,2,FALSE),0)*汇总表!$F$2+(IFERROR(VLOOKUP('答辩评分表-教师1'!F122,计分表!$A$1:$B$5,2,FALSE),0)+IFERROR(VLOOKUP('答辩评分表-教师2'!F122,计分表!$A$1:$B$5,2,FALSE),0)+IFERROR(VLOOKUP('答辩评分表-教师3'!F122,计分表!$A$1:$B$5,2,FALSE),0)+IFERROR(VLOOKUP('答辩评分表-教师4'!F122,计分表!$A$1:$B$5,2,FALSE),0)+IFERROR(VLOOKUP('答辩评分表-教师5'!F122,计分表!$A$1:$B$5,2,FALSE),0)+IFERROR(VLOOKUP('答辩评分表-教师6'!F122,计分表!$A$1:$B$5,2,FALSE),0))/(IF('答辩评分表-教师1'!F122&lt;&gt;0,1,0)+IF('答辩评分表-教师2'!F122&lt;&gt;0,1,0)+IF('答辩评分表-教师3'!F122&lt;&gt;0,1,0)+IF('答辩评分表-教师4'!F122&lt;&gt;0,1,0)+IF('答辩评分表-教师5'!F122&lt;&gt;0,1,0)+IF('答辩评分表-教师6'!F122&lt;&gt;0,1,0))*汇总表!$G$2,"")</f>
        <v/>
      </c>
      <c r="G122" s="28" t="str">
        <f>IFERROR(IFERROR(VLOOKUP(实习单位鉴定!G122,计分表!$A$1:$B$5,2,FALSE),0)*汇总表!$E$2+IFERROR(VLOOKUP(实习指导鉴定!G122,计分表!$A$1:$B$5,2,FALSE),0)*汇总表!$F$2+(IFERROR(VLOOKUP('答辩评分表-教师1'!G122,计分表!$A$1:$B$5,2,FALSE),0)+IFERROR(VLOOKUP('答辩评分表-教师2'!G122,计分表!$A$1:$B$5,2,FALSE),0)+IFERROR(VLOOKUP('答辩评分表-教师3'!G122,计分表!$A$1:$B$5,2,FALSE),0)+IFERROR(VLOOKUP('答辩评分表-教师4'!G122,计分表!$A$1:$B$5,2,FALSE),0)+IFERROR(VLOOKUP('答辩评分表-教师5'!G122,计分表!$A$1:$B$5,2,FALSE),0)+IFERROR(VLOOKUP('答辩评分表-教师6'!G122,计分表!$A$1:$B$5,2,FALSE),0))/(IF('答辩评分表-教师1'!G122&lt;&gt;0,1,0)+IF('答辩评分表-教师2'!G122&lt;&gt;0,1,0)+IF('答辩评分表-教师3'!G122&lt;&gt;0,1,0)+IF('答辩评分表-教师4'!G122&lt;&gt;0,1,0)+IF('答辩评分表-教师5'!G122&lt;&gt;0,1,0)+IF('答辩评分表-教师6'!G122&lt;&gt;0,1,0))*汇总表!$G$2,"")</f>
        <v/>
      </c>
      <c r="H122" s="28" t="str">
        <f>IFERROR(IFERROR(VLOOKUP(实习单位鉴定!H122,计分表!$A$1:$B$5,2,FALSE),0)*汇总表!$E$2+IFERROR(VLOOKUP(实习指导鉴定!H122,计分表!$A$1:$B$5,2,FALSE),0)*汇总表!$F$2+(IFERROR(VLOOKUP('答辩评分表-教师1'!H122,计分表!$A$1:$B$5,2,FALSE),0)+IFERROR(VLOOKUP('答辩评分表-教师2'!H122,计分表!$A$1:$B$5,2,FALSE),0)+IFERROR(VLOOKUP('答辩评分表-教师3'!H122,计分表!$A$1:$B$5,2,FALSE),0)+IFERROR(VLOOKUP('答辩评分表-教师4'!H122,计分表!$A$1:$B$5,2,FALSE),0)+IFERROR(VLOOKUP('答辩评分表-教师5'!H122,计分表!$A$1:$B$5,2,FALSE),0)+IFERROR(VLOOKUP('答辩评分表-教师6'!H122,计分表!$A$1:$B$5,2,FALSE),0))/(IF('答辩评分表-教师1'!H122&lt;&gt;0,1,0)+IF('答辩评分表-教师2'!H122&lt;&gt;0,1,0)+IF('答辩评分表-教师3'!H122&lt;&gt;0,1,0)+IF('答辩评分表-教师4'!H122&lt;&gt;0,1,0)+IF('答辩评分表-教师5'!H122&lt;&gt;0,1,0)+IF('答辩评分表-教师6'!H122&lt;&gt;0,1,0))*汇总表!$G$2,"")</f>
        <v/>
      </c>
      <c r="I122" s="28" t="str">
        <f>IFERROR(IFERROR(VLOOKUP(实习单位鉴定!I122,计分表!$A$1:$B$5,2,FALSE),0)*汇总表!$E$2+IFERROR(VLOOKUP(实习指导鉴定!I122,计分表!$A$1:$B$5,2,FALSE),0)*汇总表!$F$2+(IFERROR(VLOOKUP('答辩评分表-教师1'!I122,计分表!$A$1:$B$5,2,FALSE),0)+IFERROR(VLOOKUP('答辩评分表-教师2'!I122,计分表!$A$1:$B$5,2,FALSE),0)+IFERROR(VLOOKUP('答辩评分表-教师3'!I122,计分表!$A$1:$B$5,2,FALSE),0)+IFERROR(VLOOKUP('答辩评分表-教师4'!I122,计分表!$A$1:$B$5,2,FALSE),0)+IFERROR(VLOOKUP('答辩评分表-教师5'!I122,计分表!$A$1:$B$5,2,FALSE),0)+IFERROR(VLOOKUP('答辩评分表-教师6'!I122,计分表!$A$1:$B$5,2,FALSE),0))/(IF('答辩评分表-教师1'!I122&lt;&gt;0,1,0)+IF('答辩评分表-教师2'!I122&lt;&gt;0,1,0)+IF('答辩评分表-教师3'!I122&lt;&gt;0,1,0)+IF('答辩评分表-教师4'!I122&lt;&gt;0,1,0)+IF('答辩评分表-教师5'!I122&lt;&gt;0,1,0)+IF('答辩评分表-教师6'!I122&lt;&gt;0,1,0))*汇总表!$G$2,"")</f>
        <v/>
      </c>
    </row>
    <row r="123" spans="1:9" x14ac:dyDescent="0.2">
      <c r="A123" s="28">
        <f>实习单位鉴定!A123</f>
        <v>120</v>
      </c>
      <c r="B123" s="28" t="str">
        <f>IF(实习单位鉴定!B123&lt;&gt;"",实习单位鉴定!B123,"")</f>
        <v>1702011024</v>
      </c>
      <c r="C123" s="28" t="str">
        <f>实习单位鉴定!C123</f>
        <v>周梓贤</v>
      </c>
      <c r="D123" s="28" t="str">
        <f>实习单位鉴定!D123</f>
        <v>徐厚昌</v>
      </c>
      <c r="E123" s="28" t="str">
        <f>IFERROR(IFERROR(VLOOKUP(实习单位鉴定!E123,计分表!$A$1:$B$5,2,FALSE),0)*汇总表!$E$2+IFERROR(VLOOKUP(实习指导鉴定!E123,计分表!$A$1:$B$5,2,FALSE),0)*汇总表!$F$2+(IFERROR(VLOOKUP('答辩评分表-教师1'!E123,计分表!$A$1:$B$5,2,FALSE),0)+IFERROR(VLOOKUP('答辩评分表-教师2'!E123,计分表!$A$1:$B$5,2,FALSE),0)+IFERROR(VLOOKUP('答辩评分表-教师3'!E123,计分表!$A$1:$B$5,2,FALSE),0)+IFERROR(VLOOKUP('答辩评分表-教师4'!E123,计分表!$A$1:$B$5,2,FALSE),0)+IFERROR(VLOOKUP('答辩评分表-教师5'!E123,计分表!$A$1:$B$5,2,FALSE),0)+IFERROR(VLOOKUP('答辩评分表-教师6'!E123,计分表!$A$1:$B$5,2,FALSE),0))/(IF('答辩评分表-教师1'!E123&lt;&gt;0,1,0)+IF('答辩评分表-教师2'!E123&lt;&gt;0,1,0)+IF('答辩评分表-教师3'!E123&lt;&gt;0,1,0)+IF('答辩评分表-教师4'!E123&lt;&gt;0,1,0)+IF('答辩评分表-教师5'!E123&lt;&gt;0,1,0)+IF('答辩评分表-教师6'!E123&lt;&gt;0,1,0))*汇总表!$G$2,"")</f>
        <v/>
      </c>
      <c r="F123" s="28" t="str">
        <f>IFERROR(IFERROR(VLOOKUP(实习单位鉴定!F123,计分表!$A$1:$B$5,2,FALSE),0)*汇总表!$E$2+IFERROR(VLOOKUP(实习指导鉴定!F123,计分表!$A$1:$B$5,2,FALSE),0)*汇总表!$F$2+(IFERROR(VLOOKUP('答辩评分表-教师1'!F123,计分表!$A$1:$B$5,2,FALSE),0)+IFERROR(VLOOKUP('答辩评分表-教师2'!F123,计分表!$A$1:$B$5,2,FALSE),0)+IFERROR(VLOOKUP('答辩评分表-教师3'!F123,计分表!$A$1:$B$5,2,FALSE),0)+IFERROR(VLOOKUP('答辩评分表-教师4'!F123,计分表!$A$1:$B$5,2,FALSE),0)+IFERROR(VLOOKUP('答辩评分表-教师5'!F123,计分表!$A$1:$B$5,2,FALSE),0)+IFERROR(VLOOKUP('答辩评分表-教师6'!F123,计分表!$A$1:$B$5,2,FALSE),0))/(IF('答辩评分表-教师1'!F123&lt;&gt;0,1,0)+IF('答辩评分表-教师2'!F123&lt;&gt;0,1,0)+IF('答辩评分表-教师3'!F123&lt;&gt;0,1,0)+IF('答辩评分表-教师4'!F123&lt;&gt;0,1,0)+IF('答辩评分表-教师5'!F123&lt;&gt;0,1,0)+IF('答辩评分表-教师6'!F123&lt;&gt;0,1,0))*汇总表!$G$2,"")</f>
        <v/>
      </c>
      <c r="G123" s="28" t="str">
        <f>IFERROR(IFERROR(VLOOKUP(实习单位鉴定!G123,计分表!$A$1:$B$5,2,FALSE),0)*汇总表!$E$2+IFERROR(VLOOKUP(实习指导鉴定!G123,计分表!$A$1:$B$5,2,FALSE),0)*汇总表!$F$2+(IFERROR(VLOOKUP('答辩评分表-教师1'!G123,计分表!$A$1:$B$5,2,FALSE),0)+IFERROR(VLOOKUP('答辩评分表-教师2'!G123,计分表!$A$1:$B$5,2,FALSE),0)+IFERROR(VLOOKUP('答辩评分表-教师3'!G123,计分表!$A$1:$B$5,2,FALSE),0)+IFERROR(VLOOKUP('答辩评分表-教师4'!G123,计分表!$A$1:$B$5,2,FALSE),0)+IFERROR(VLOOKUP('答辩评分表-教师5'!G123,计分表!$A$1:$B$5,2,FALSE),0)+IFERROR(VLOOKUP('答辩评分表-教师6'!G123,计分表!$A$1:$B$5,2,FALSE),0))/(IF('答辩评分表-教师1'!G123&lt;&gt;0,1,0)+IF('答辩评分表-教师2'!G123&lt;&gt;0,1,0)+IF('答辩评分表-教师3'!G123&lt;&gt;0,1,0)+IF('答辩评分表-教师4'!G123&lt;&gt;0,1,0)+IF('答辩评分表-教师5'!G123&lt;&gt;0,1,0)+IF('答辩评分表-教师6'!G123&lt;&gt;0,1,0))*汇总表!$G$2,"")</f>
        <v/>
      </c>
      <c r="H123" s="28" t="str">
        <f>IFERROR(IFERROR(VLOOKUP(实习单位鉴定!H123,计分表!$A$1:$B$5,2,FALSE),0)*汇总表!$E$2+IFERROR(VLOOKUP(实习指导鉴定!H123,计分表!$A$1:$B$5,2,FALSE),0)*汇总表!$F$2+(IFERROR(VLOOKUP('答辩评分表-教师1'!H123,计分表!$A$1:$B$5,2,FALSE),0)+IFERROR(VLOOKUP('答辩评分表-教师2'!H123,计分表!$A$1:$B$5,2,FALSE),0)+IFERROR(VLOOKUP('答辩评分表-教师3'!H123,计分表!$A$1:$B$5,2,FALSE),0)+IFERROR(VLOOKUP('答辩评分表-教师4'!H123,计分表!$A$1:$B$5,2,FALSE),0)+IFERROR(VLOOKUP('答辩评分表-教师5'!H123,计分表!$A$1:$B$5,2,FALSE),0)+IFERROR(VLOOKUP('答辩评分表-教师6'!H123,计分表!$A$1:$B$5,2,FALSE),0))/(IF('答辩评分表-教师1'!H123&lt;&gt;0,1,0)+IF('答辩评分表-教师2'!H123&lt;&gt;0,1,0)+IF('答辩评分表-教师3'!H123&lt;&gt;0,1,0)+IF('答辩评分表-教师4'!H123&lt;&gt;0,1,0)+IF('答辩评分表-教师5'!H123&lt;&gt;0,1,0)+IF('答辩评分表-教师6'!H123&lt;&gt;0,1,0))*汇总表!$G$2,"")</f>
        <v/>
      </c>
      <c r="I123" s="28" t="str">
        <f>IFERROR(IFERROR(VLOOKUP(实习单位鉴定!I123,计分表!$A$1:$B$5,2,FALSE),0)*汇总表!$E$2+IFERROR(VLOOKUP(实习指导鉴定!I123,计分表!$A$1:$B$5,2,FALSE),0)*汇总表!$F$2+(IFERROR(VLOOKUP('答辩评分表-教师1'!I123,计分表!$A$1:$B$5,2,FALSE),0)+IFERROR(VLOOKUP('答辩评分表-教师2'!I123,计分表!$A$1:$B$5,2,FALSE),0)+IFERROR(VLOOKUP('答辩评分表-教师3'!I123,计分表!$A$1:$B$5,2,FALSE),0)+IFERROR(VLOOKUP('答辩评分表-教师4'!I123,计分表!$A$1:$B$5,2,FALSE),0)+IFERROR(VLOOKUP('答辩评分表-教师5'!I123,计分表!$A$1:$B$5,2,FALSE),0)+IFERROR(VLOOKUP('答辩评分表-教师6'!I123,计分表!$A$1:$B$5,2,FALSE),0))/(IF('答辩评分表-教师1'!I123&lt;&gt;0,1,0)+IF('答辩评分表-教师2'!I123&lt;&gt;0,1,0)+IF('答辩评分表-教师3'!I123&lt;&gt;0,1,0)+IF('答辩评分表-教师4'!I123&lt;&gt;0,1,0)+IF('答辩评分表-教师5'!I123&lt;&gt;0,1,0)+IF('答辩评分表-教师6'!I123&lt;&gt;0,1,0))*汇总表!$G$2,"")</f>
        <v/>
      </c>
    </row>
    <row r="124" spans="1:9" x14ac:dyDescent="0.2">
      <c r="A124" s="28">
        <f>实习单位鉴定!A124</f>
        <v>121</v>
      </c>
      <c r="B124" s="28" t="str">
        <f>IF(实习单位鉴定!B124&lt;&gt;"",实习单位鉴定!B124,"")</f>
        <v>1706014002</v>
      </c>
      <c r="C124" s="28" t="str">
        <f>实习单位鉴定!C124</f>
        <v>程波劲</v>
      </c>
      <c r="D124" s="28" t="str">
        <f>实习单位鉴定!D124</f>
        <v>徐厚昌</v>
      </c>
      <c r="E124" s="28" t="str">
        <f>IFERROR(IFERROR(VLOOKUP(实习单位鉴定!E124,计分表!$A$1:$B$5,2,FALSE),0)*汇总表!$E$2+IFERROR(VLOOKUP(实习指导鉴定!E124,计分表!$A$1:$B$5,2,FALSE),0)*汇总表!$F$2+(IFERROR(VLOOKUP('答辩评分表-教师1'!E124,计分表!$A$1:$B$5,2,FALSE),0)+IFERROR(VLOOKUP('答辩评分表-教师2'!E124,计分表!$A$1:$B$5,2,FALSE),0)+IFERROR(VLOOKUP('答辩评分表-教师3'!E124,计分表!$A$1:$B$5,2,FALSE),0)+IFERROR(VLOOKUP('答辩评分表-教师4'!E124,计分表!$A$1:$B$5,2,FALSE),0)+IFERROR(VLOOKUP('答辩评分表-教师5'!E124,计分表!$A$1:$B$5,2,FALSE),0)+IFERROR(VLOOKUP('答辩评分表-教师6'!E124,计分表!$A$1:$B$5,2,FALSE),0))/(IF('答辩评分表-教师1'!E124&lt;&gt;0,1,0)+IF('答辩评分表-教师2'!E124&lt;&gt;0,1,0)+IF('答辩评分表-教师3'!E124&lt;&gt;0,1,0)+IF('答辩评分表-教师4'!E124&lt;&gt;0,1,0)+IF('答辩评分表-教师5'!E124&lt;&gt;0,1,0)+IF('答辩评分表-教师6'!E124&lt;&gt;0,1,0))*汇总表!$G$2,"")</f>
        <v/>
      </c>
      <c r="F124" s="28" t="str">
        <f>IFERROR(IFERROR(VLOOKUP(实习单位鉴定!F124,计分表!$A$1:$B$5,2,FALSE),0)*汇总表!$E$2+IFERROR(VLOOKUP(实习指导鉴定!F124,计分表!$A$1:$B$5,2,FALSE),0)*汇总表!$F$2+(IFERROR(VLOOKUP('答辩评分表-教师1'!F124,计分表!$A$1:$B$5,2,FALSE),0)+IFERROR(VLOOKUP('答辩评分表-教师2'!F124,计分表!$A$1:$B$5,2,FALSE),0)+IFERROR(VLOOKUP('答辩评分表-教师3'!F124,计分表!$A$1:$B$5,2,FALSE),0)+IFERROR(VLOOKUP('答辩评分表-教师4'!F124,计分表!$A$1:$B$5,2,FALSE),0)+IFERROR(VLOOKUP('答辩评分表-教师5'!F124,计分表!$A$1:$B$5,2,FALSE),0)+IFERROR(VLOOKUP('答辩评分表-教师6'!F124,计分表!$A$1:$B$5,2,FALSE),0))/(IF('答辩评分表-教师1'!F124&lt;&gt;0,1,0)+IF('答辩评分表-教师2'!F124&lt;&gt;0,1,0)+IF('答辩评分表-教师3'!F124&lt;&gt;0,1,0)+IF('答辩评分表-教师4'!F124&lt;&gt;0,1,0)+IF('答辩评分表-教师5'!F124&lt;&gt;0,1,0)+IF('答辩评分表-教师6'!F124&lt;&gt;0,1,0))*汇总表!$G$2,"")</f>
        <v/>
      </c>
      <c r="G124" s="28" t="str">
        <f>IFERROR(IFERROR(VLOOKUP(实习单位鉴定!G124,计分表!$A$1:$B$5,2,FALSE),0)*汇总表!$E$2+IFERROR(VLOOKUP(实习指导鉴定!G124,计分表!$A$1:$B$5,2,FALSE),0)*汇总表!$F$2+(IFERROR(VLOOKUP('答辩评分表-教师1'!G124,计分表!$A$1:$B$5,2,FALSE),0)+IFERROR(VLOOKUP('答辩评分表-教师2'!G124,计分表!$A$1:$B$5,2,FALSE),0)+IFERROR(VLOOKUP('答辩评分表-教师3'!G124,计分表!$A$1:$B$5,2,FALSE),0)+IFERROR(VLOOKUP('答辩评分表-教师4'!G124,计分表!$A$1:$B$5,2,FALSE),0)+IFERROR(VLOOKUP('答辩评分表-教师5'!G124,计分表!$A$1:$B$5,2,FALSE),0)+IFERROR(VLOOKUP('答辩评分表-教师6'!G124,计分表!$A$1:$B$5,2,FALSE),0))/(IF('答辩评分表-教师1'!G124&lt;&gt;0,1,0)+IF('答辩评分表-教师2'!G124&lt;&gt;0,1,0)+IF('答辩评分表-教师3'!G124&lt;&gt;0,1,0)+IF('答辩评分表-教师4'!G124&lt;&gt;0,1,0)+IF('答辩评分表-教师5'!G124&lt;&gt;0,1,0)+IF('答辩评分表-教师6'!G124&lt;&gt;0,1,0))*汇总表!$G$2,"")</f>
        <v/>
      </c>
      <c r="H124" s="28" t="str">
        <f>IFERROR(IFERROR(VLOOKUP(实习单位鉴定!H124,计分表!$A$1:$B$5,2,FALSE),0)*汇总表!$E$2+IFERROR(VLOOKUP(实习指导鉴定!H124,计分表!$A$1:$B$5,2,FALSE),0)*汇总表!$F$2+(IFERROR(VLOOKUP('答辩评分表-教师1'!H124,计分表!$A$1:$B$5,2,FALSE),0)+IFERROR(VLOOKUP('答辩评分表-教师2'!H124,计分表!$A$1:$B$5,2,FALSE),0)+IFERROR(VLOOKUP('答辩评分表-教师3'!H124,计分表!$A$1:$B$5,2,FALSE),0)+IFERROR(VLOOKUP('答辩评分表-教师4'!H124,计分表!$A$1:$B$5,2,FALSE),0)+IFERROR(VLOOKUP('答辩评分表-教师5'!H124,计分表!$A$1:$B$5,2,FALSE),0)+IFERROR(VLOOKUP('答辩评分表-教师6'!H124,计分表!$A$1:$B$5,2,FALSE),0))/(IF('答辩评分表-教师1'!H124&lt;&gt;0,1,0)+IF('答辩评分表-教师2'!H124&lt;&gt;0,1,0)+IF('答辩评分表-教师3'!H124&lt;&gt;0,1,0)+IF('答辩评分表-教师4'!H124&lt;&gt;0,1,0)+IF('答辩评分表-教师5'!H124&lt;&gt;0,1,0)+IF('答辩评分表-教师6'!H124&lt;&gt;0,1,0))*汇总表!$G$2,"")</f>
        <v/>
      </c>
      <c r="I124" s="28" t="str">
        <f>IFERROR(IFERROR(VLOOKUP(实习单位鉴定!I124,计分表!$A$1:$B$5,2,FALSE),0)*汇总表!$E$2+IFERROR(VLOOKUP(实习指导鉴定!I124,计分表!$A$1:$B$5,2,FALSE),0)*汇总表!$F$2+(IFERROR(VLOOKUP('答辩评分表-教师1'!I124,计分表!$A$1:$B$5,2,FALSE),0)+IFERROR(VLOOKUP('答辩评分表-教师2'!I124,计分表!$A$1:$B$5,2,FALSE),0)+IFERROR(VLOOKUP('答辩评分表-教师3'!I124,计分表!$A$1:$B$5,2,FALSE),0)+IFERROR(VLOOKUP('答辩评分表-教师4'!I124,计分表!$A$1:$B$5,2,FALSE),0)+IFERROR(VLOOKUP('答辩评分表-教师5'!I124,计分表!$A$1:$B$5,2,FALSE),0)+IFERROR(VLOOKUP('答辩评分表-教师6'!I124,计分表!$A$1:$B$5,2,FALSE),0))/(IF('答辩评分表-教师1'!I124&lt;&gt;0,1,0)+IF('答辩评分表-教师2'!I124&lt;&gt;0,1,0)+IF('答辩评分表-教师3'!I124&lt;&gt;0,1,0)+IF('答辩评分表-教师4'!I124&lt;&gt;0,1,0)+IF('答辩评分表-教师5'!I124&lt;&gt;0,1,0)+IF('答辩评分表-教师6'!I124&lt;&gt;0,1,0))*汇总表!$G$2,"")</f>
        <v/>
      </c>
    </row>
    <row r="125" spans="1:9" x14ac:dyDescent="0.2">
      <c r="A125" s="28">
        <f>实习单位鉴定!A125</f>
        <v>122</v>
      </c>
      <c r="B125" s="28" t="str">
        <f>IF(实习单位鉴定!B125&lt;&gt;"",实习单位鉴定!B125,"")</f>
        <v>1706014006</v>
      </c>
      <c r="C125" s="28" t="str">
        <f>实习单位鉴定!C125</f>
        <v>汪德松</v>
      </c>
      <c r="D125" s="28" t="str">
        <f>实习单位鉴定!D125</f>
        <v>徐厚昌</v>
      </c>
      <c r="E125" s="28" t="str">
        <f>IFERROR(IFERROR(VLOOKUP(实习单位鉴定!E125,计分表!$A$1:$B$5,2,FALSE),0)*汇总表!$E$2+IFERROR(VLOOKUP(实习指导鉴定!E125,计分表!$A$1:$B$5,2,FALSE),0)*汇总表!$F$2+(IFERROR(VLOOKUP('答辩评分表-教师1'!E125,计分表!$A$1:$B$5,2,FALSE),0)+IFERROR(VLOOKUP('答辩评分表-教师2'!E125,计分表!$A$1:$B$5,2,FALSE),0)+IFERROR(VLOOKUP('答辩评分表-教师3'!E125,计分表!$A$1:$B$5,2,FALSE),0)+IFERROR(VLOOKUP('答辩评分表-教师4'!E125,计分表!$A$1:$B$5,2,FALSE),0)+IFERROR(VLOOKUP('答辩评分表-教师5'!E125,计分表!$A$1:$B$5,2,FALSE),0)+IFERROR(VLOOKUP('答辩评分表-教师6'!E125,计分表!$A$1:$B$5,2,FALSE),0))/(IF('答辩评分表-教师1'!E125&lt;&gt;0,1,0)+IF('答辩评分表-教师2'!E125&lt;&gt;0,1,0)+IF('答辩评分表-教师3'!E125&lt;&gt;0,1,0)+IF('答辩评分表-教师4'!E125&lt;&gt;0,1,0)+IF('答辩评分表-教师5'!E125&lt;&gt;0,1,0)+IF('答辩评分表-教师6'!E125&lt;&gt;0,1,0))*汇总表!$G$2,"")</f>
        <v/>
      </c>
      <c r="F125" s="28" t="str">
        <f>IFERROR(IFERROR(VLOOKUP(实习单位鉴定!F125,计分表!$A$1:$B$5,2,FALSE),0)*汇总表!$E$2+IFERROR(VLOOKUP(实习指导鉴定!F125,计分表!$A$1:$B$5,2,FALSE),0)*汇总表!$F$2+(IFERROR(VLOOKUP('答辩评分表-教师1'!F125,计分表!$A$1:$B$5,2,FALSE),0)+IFERROR(VLOOKUP('答辩评分表-教师2'!F125,计分表!$A$1:$B$5,2,FALSE),0)+IFERROR(VLOOKUP('答辩评分表-教师3'!F125,计分表!$A$1:$B$5,2,FALSE),0)+IFERROR(VLOOKUP('答辩评分表-教师4'!F125,计分表!$A$1:$B$5,2,FALSE),0)+IFERROR(VLOOKUP('答辩评分表-教师5'!F125,计分表!$A$1:$B$5,2,FALSE),0)+IFERROR(VLOOKUP('答辩评分表-教师6'!F125,计分表!$A$1:$B$5,2,FALSE),0))/(IF('答辩评分表-教师1'!F125&lt;&gt;0,1,0)+IF('答辩评分表-教师2'!F125&lt;&gt;0,1,0)+IF('答辩评分表-教师3'!F125&lt;&gt;0,1,0)+IF('答辩评分表-教师4'!F125&lt;&gt;0,1,0)+IF('答辩评分表-教师5'!F125&lt;&gt;0,1,0)+IF('答辩评分表-教师6'!F125&lt;&gt;0,1,0))*汇总表!$G$2,"")</f>
        <v/>
      </c>
      <c r="G125" s="28" t="str">
        <f>IFERROR(IFERROR(VLOOKUP(实习单位鉴定!G125,计分表!$A$1:$B$5,2,FALSE),0)*汇总表!$E$2+IFERROR(VLOOKUP(实习指导鉴定!G125,计分表!$A$1:$B$5,2,FALSE),0)*汇总表!$F$2+(IFERROR(VLOOKUP('答辩评分表-教师1'!G125,计分表!$A$1:$B$5,2,FALSE),0)+IFERROR(VLOOKUP('答辩评分表-教师2'!G125,计分表!$A$1:$B$5,2,FALSE),0)+IFERROR(VLOOKUP('答辩评分表-教师3'!G125,计分表!$A$1:$B$5,2,FALSE),0)+IFERROR(VLOOKUP('答辩评分表-教师4'!G125,计分表!$A$1:$B$5,2,FALSE),0)+IFERROR(VLOOKUP('答辩评分表-教师5'!G125,计分表!$A$1:$B$5,2,FALSE),0)+IFERROR(VLOOKUP('答辩评分表-教师6'!G125,计分表!$A$1:$B$5,2,FALSE),0))/(IF('答辩评分表-教师1'!G125&lt;&gt;0,1,0)+IF('答辩评分表-教师2'!G125&lt;&gt;0,1,0)+IF('答辩评分表-教师3'!G125&lt;&gt;0,1,0)+IF('答辩评分表-教师4'!G125&lt;&gt;0,1,0)+IF('答辩评分表-教师5'!G125&lt;&gt;0,1,0)+IF('答辩评分表-教师6'!G125&lt;&gt;0,1,0))*汇总表!$G$2,"")</f>
        <v/>
      </c>
      <c r="H125" s="28" t="str">
        <f>IFERROR(IFERROR(VLOOKUP(实习单位鉴定!H125,计分表!$A$1:$B$5,2,FALSE),0)*汇总表!$E$2+IFERROR(VLOOKUP(实习指导鉴定!H125,计分表!$A$1:$B$5,2,FALSE),0)*汇总表!$F$2+(IFERROR(VLOOKUP('答辩评分表-教师1'!H125,计分表!$A$1:$B$5,2,FALSE),0)+IFERROR(VLOOKUP('答辩评分表-教师2'!H125,计分表!$A$1:$B$5,2,FALSE),0)+IFERROR(VLOOKUP('答辩评分表-教师3'!H125,计分表!$A$1:$B$5,2,FALSE),0)+IFERROR(VLOOKUP('答辩评分表-教师4'!H125,计分表!$A$1:$B$5,2,FALSE),0)+IFERROR(VLOOKUP('答辩评分表-教师5'!H125,计分表!$A$1:$B$5,2,FALSE),0)+IFERROR(VLOOKUP('答辩评分表-教师6'!H125,计分表!$A$1:$B$5,2,FALSE),0))/(IF('答辩评分表-教师1'!H125&lt;&gt;0,1,0)+IF('答辩评分表-教师2'!H125&lt;&gt;0,1,0)+IF('答辩评分表-教师3'!H125&lt;&gt;0,1,0)+IF('答辩评分表-教师4'!H125&lt;&gt;0,1,0)+IF('答辩评分表-教师5'!H125&lt;&gt;0,1,0)+IF('答辩评分表-教师6'!H125&lt;&gt;0,1,0))*汇总表!$G$2,"")</f>
        <v/>
      </c>
      <c r="I125" s="28" t="str">
        <f>IFERROR(IFERROR(VLOOKUP(实习单位鉴定!I125,计分表!$A$1:$B$5,2,FALSE),0)*汇总表!$E$2+IFERROR(VLOOKUP(实习指导鉴定!I125,计分表!$A$1:$B$5,2,FALSE),0)*汇总表!$F$2+(IFERROR(VLOOKUP('答辩评分表-教师1'!I125,计分表!$A$1:$B$5,2,FALSE),0)+IFERROR(VLOOKUP('答辩评分表-教师2'!I125,计分表!$A$1:$B$5,2,FALSE),0)+IFERROR(VLOOKUP('答辩评分表-教师3'!I125,计分表!$A$1:$B$5,2,FALSE),0)+IFERROR(VLOOKUP('答辩评分表-教师4'!I125,计分表!$A$1:$B$5,2,FALSE),0)+IFERROR(VLOOKUP('答辩评分表-教师5'!I125,计分表!$A$1:$B$5,2,FALSE),0)+IFERROR(VLOOKUP('答辩评分表-教师6'!I125,计分表!$A$1:$B$5,2,FALSE),0))/(IF('答辩评分表-教师1'!I125&lt;&gt;0,1,0)+IF('答辩评分表-教师2'!I125&lt;&gt;0,1,0)+IF('答辩评分表-教师3'!I125&lt;&gt;0,1,0)+IF('答辩评分表-教师4'!I125&lt;&gt;0,1,0)+IF('答辩评分表-教师5'!I125&lt;&gt;0,1,0)+IF('答辩评分表-教师6'!I125&lt;&gt;0,1,0))*汇总表!$G$2,"")</f>
        <v/>
      </c>
    </row>
    <row r="126" spans="1:9" x14ac:dyDescent="0.2">
      <c r="A126" s="28">
        <f>实习单位鉴定!A126</f>
        <v>123</v>
      </c>
      <c r="B126" s="28" t="str">
        <f>IF(实习单位鉴定!B126&lt;&gt;"",实习单位鉴定!B126,"")</f>
        <v>1706014024</v>
      </c>
      <c r="C126" s="28" t="str">
        <f>实习单位鉴定!C126</f>
        <v>王海涵</v>
      </c>
      <c r="D126" s="28" t="str">
        <f>实习单位鉴定!D126</f>
        <v>徐厚昌</v>
      </c>
      <c r="E126" s="28" t="str">
        <f>IFERROR(IFERROR(VLOOKUP(实习单位鉴定!E126,计分表!$A$1:$B$5,2,FALSE),0)*汇总表!$E$2+IFERROR(VLOOKUP(实习指导鉴定!E126,计分表!$A$1:$B$5,2,FALSE),0)*汇总表!$F$2+(IFERROR(VLOOKUP('答辩评分表-教师1'!E126,计分表!$A$1:$B$5,2,FALSE),0)+IFERROR(VLOOKUP('答辩评分表-教师2'!E126,计分表!$A$1:$B$5,2,FALSE),0)+IFERROR(VLOOKUP('答辩评分表-教师3'!E126,计分表!$A$1:$B$5,2,FALSE),0)+IFERROR(VLOOKUP('答辩评分表-教师4'!E126,计分表!$A$1:$B$5,2,FALSE),0)+IFERROR(VLOOKUP('答辩评分表-教师5'!E126,计分表!$A$1:$B$5,2,FALSE),0)+IFERROR(VLOOKUP('答辩评分表-教师6'!E126,计分表!$A$1:$B$5,2,FALSE),0))/(IF('答辩评分表-教师1'!E126&lt;&gt;0,1,0)+IF('答辩评分表-教师2'!E126&lt;&gt;0,1,0)+IF('答辩评分表-教师3'!E126&lt;&gt;0,1,0)+IF('答辩评分表-教师4'!E126&lt;&gt;0,1,0)+IF('答辩评分表-教师5'!E126&lt;&gt;0,1,0)+IF('答辩评分表-教师6'!E126&lt;&gt;0,1,0))*汇总表!$G$2,"")</f>
        <v/>
      </c>
      <c r="F126" s="28" t="str">
        <f>IFERROR(IFERROR(VLOOKUP(实习单位鉴定!F126,计分表!$A$1:$B$5,2,FALSE),0)*汇总表!$E$2+IFERROR(VLOOKUP(实习指导鉴定!F126,计分表!$A$1:$B$5,2,FALSE),0)*汇总表!$F$2+(IFERROR(VLOOKUP('答辩评分表-教师1'!F126,计分表!$A$1:$B$5,2,FALSE),0)+IFERROR(VLOOKUP('答辩评分表-教师2'!F126,计分表!$A$1:$B$5,2,FALSE),0)+IFERROR(VLOOKUP('答辩评分表-教师3'!F126,计分表!$A$1:$B$5,2,FALSE),0)+IFERROR(VLOOKUP('答辩评分表-教师4'!F126,计分表!$A$1:$B$5,2,FALSE),0)+IFERROR(VLOOKUP('答辩评分表-教师5'!F126,计分表!$A$1:$B$5,2,FALSE),0)+IFERROR(VLOOKUP('答辩评分表-教师6'!F126,计分表!$A$1:$B$5,2,FALSE),0))/(IF('答辩评分表-教师1'!F126&lt;&gt;0,1,0)+IF('答辩评分表-教师2'!F126&lt;&gt;0,1,0)+IF('答辩评分表-教师3'!F126&lt;&gt;0,1,0)+IF('答辩评分表-教师4'!F126&lt;&gt;0,1,0)+IF('答辩评分表-教师5'!F126&lt;&gt;0,1,0)+IF('答辩评分表-教师6'!F126&lt;&gt;0,1,0))*汇总表!$G$2,"")</f>
        <v/>
      </c>
      <c r="G126" s="28" t="str">
        <f>IFERROR(IFERROR(VLOOKUP(实习单位鉴定!G126,计分表!$A$1:$B$5,2,FALSE),0)*汇总表!$E$2+IFERROR(VLOOKUP(实习指导鉴定!G126,计分表!$A$1:$B$5,2,FALSE),0)*汇总表!$F$2+(IFERROR(VLOOKUP('答辩评分表-教师1'!G126,计分表!$A$1:$B$5,2,FALSE),0)+IFERROR(VLOOKUP('答辩评分表-教师2'!G126,计分表!$A$1:$B$5,2,FALSE),0)+IFERROR(VLOOKUP('答辩评分表-教师3'!G126,计分表!$A$1:$B$5,2,FALSE),0)+IFERROR(VLOOKUP('答辩评分表-教师4'!G126,计分表!$A$1:$B$5,2,FALSE),0)+IFERROR(VLOOKUP('答辩评分表-教师5'!G126,计分表!$A$1:$B$5,2,FALSE),0)+IFERROR(VLOOKUP('答辩评分表-教师6'!G126,计分表!$A$1:$B$5,2,FALSE),0))/(IF('答辩评分表-教师1'!G126&lt;&gt;0,1,0)+IF('答辩评分表-教师2'!G126&lt;&gt;0,1,0)+IF('答辩评分表-教师3'!G126&lt;&gt;0,1,0)+IF('答辩评分表-教师4'!G126&lt;&gt;0,1,0)+IF('答辩评分表-教师5'!G126&lt;&gt;0,1,0)+IF('答辩评分表-教师6'!G126&lt;&gt;0,1,0))*汇总表!$G$2,"")</f>
        <v/>
      </c>
      <c r="H126" s="28" t="str">
        <f>IFERROR(IFERROR(VLOOKUP(实习单位鉴定!H126,计分表!$A$1:$B$5,2,FALSE),0)*汇总表!$E$2+IFERROR(VLOOKUP(实习指导鉴定!H126,计分表!$A$1:$B$5,2,FALSE),0)*汇总表!$F$2+(IFERROR(VLOOKUP('答辩评分表-教师1'!H126,计分表!$A$1:$B$5,2,FALSE),0)+IFERROR(VLOOKUP('答辩评分表-教师2'!H126,计分表!$A$1:$B$5,2,FALSE),0)+IFERROR(VLOOKUP('答辩评分表-教师3'!H126,计分表!$A$1:$B$5,2,FALSE),0)+IFERROR(VLOOKUP('答辩评分表-教师4'!H126,计分表!$A$1:$B$5,2,FALSE),0)+IFERROR(VLOOKUP('答辩评分表-教师5'!H126,计分表!$A$1:$B$5,2,FALSE),0)+IFERROR(VLOOKUP('答辩评分表-教师6'!H126,计分表!$A$1:$B$5,2,FALSE),0))/(IF('答辩评分表-教师1'!H126&lt;&gt;0,1,0)+IF('答辩评分表-教师2'!H126&lt;&gt;0,1,0)+IF('答辩评分表-教师3'!H126&lt;&gt;0,1,0)+IF('答辩评分表-教师4'!H126&lt;&gt;0,1,0)+IF('答辩评分表-教师5'!H126&lt;&gt;0,1,0)+IF('答辩评分表-教师6'!H126&lt;&gt;0,1,0))*汇总表!$G$2,"")</f>
        <v/>
      </c>
      <c r="I126" s="28" t="str">
        <f>IFERROR(IFERROR(VLOOKUP(实习单位鉴定!I126,计分表!$A$1:$B$5,2,FALSE),0)*汇总表!$E$2+IFERROR(VLOOKUP(实习指导鉴定!I126,计分表!$A$1:$B$5,2,FALSE),0)*汇总表!$F$2+(IFERROR(VLOOKUP('答辩评分表-教师1'!I126,计分表!$A$1:$B$5,2,FALSE),0)+IFERROR(VLOOKUP('答辩评分表-教师2'!I126,计分表!$A$1:$B$5,2,FALSE),0)+IFERROR(VLOOKUP('答辩评分表-教师3'!I126,计分表!$A$1:$B$5,2,FALSE),0)+IFERROR(VLOOKUP('答辩评分表-教师4'!I126,计分表!$A$1:$B$5,2,FALSE),0)+IFERROR(VLOOKUP('答辩评分表-教师5'!I126,计分表!$A$1:$B$5,2,FALSE),0)+IFERROR(VLOOKUP('答辩评分表-教师6'!I126,计分表!$A$1:$B$5,2,FALSE),0))/(IF('答辩评分表-教师1'!I126&lt;&gt;0,1,0)+IF('答辩评分表-教师2'!I126&lt;&gt;0,1,0)+IF('答辩评分表-教师3'!I126&lt;&gt;0,1,0)+IF('答辩评分表-教师4'!I126&lt;&gt;0,1,0)+IF('答辩评分表-教师5'!I126&lt;&gt;0,1,0)+IF('答辩评分表-教师6'!I126&lt;&gt;0,1,0))*汇总表!$G$2,"")</f>
        <v/>
      </c>
    </row>
    <row r="127" spans="1:9" x14ac:dyDescent="0.2">
      <c r="A127" s="28">
        <f>实习单位鉴定!A127</f>
        <v>124</v>
      </c>
      <c r="B127" s="28" t="str">
        <f>IF(实习单位鉴定!B127&lt;&gt;"",实习单位鉴定!B127,"")</f>
        <v>1706014026</v>
      </c>
      <c r="C127" s="28" t="str">
        <f>实习单位鉴定!C127</f>
        <v>吴坤</v>
      </c>
      <c r="D127" s="28" t="str">
        <f>实习单位鉴定!D127</f>
        <v>徐厚昌</v>
      </c>
      <c r="E127" s="28" t="str">
        <f>IFERROR(IFERROR(VLOOKUP(实习单位鉴定!E127,计分表!$A$1:$B$5,2,FALSE),0)*汇总表!$E$2+IFERROR(VLOOKUP(实习指导鉴定!E127,计分表!$A$1:$B$5,2,FALSE),0)*汇总表!$F$2+(IFERROR(VLOOKUP('答辩评分表-教师1'!E127,计分表!$A$1:$B$5,2,FALSE),0)+IFERROR(VLOOKUP('答辩评分表-教师2'!E127,计分表!$A$1:$B$5,2,FALSE),0)+IFERROR(VLOOKUP('答辩评分表-教师3'!E127,计分表!$A$1:$B$5,2,FALSE),0)+IFERROR(VLOOKUP('答辩评分表-教师4'!E127,计分表!$A$1:$B$5,2,FALSE),0)+IFERROR(VLOOKUP('答辩评分表-教师5'!E127,计分表!$A$1:$B$5,2,FALSE),0)+IFERROR(VLOOKUP('答辩评分表-教师6'!E127,计分表!$A$1:$B$5,2,FALSE),0))/(IF('答辩评分表-教师1'!E127&lt;&gt;0,1,0)+IF('答辩评分表-教师2'!E127&lt;&gt;0,1,0)+IF('答辩评分表-教师3'!E127&lt;&gt;0,1,0)+IF('答辩评分表-教师4'!E127&lt;&gt;0,1,0)+IF('答辩评分表-教师5'!E127&lt;&gt;0,1,0)+IF('答辩评分表-教师6'!E127&lt;&gt;0,1,0))*汇总表!$G$2,"")</f>
        <v/>
      </c>
      <c r="F127" s="28" t="str">
        <f>IFERROR(IFERROR(VLOOKUP(实习单位鉴定!F127,计分表!$A$1:$B$5,2,FALSE),0)*汇总表!$E$2+IFERROR(VLOOKUP(实习指导鉴定!F127,计分表!$A$1:$B$5,2,FALSE),0)*汇总表!$F$2+(IFERROR(VLOOKUP('答辩评分表-教师1'!F127,计分表!$A$1:$B$5,2,FALSE),0)+IFERROR(VLOOKUP('答辩评分表-教师2'!F127,计分表!$A$1:$B$5,2,FALSE),0)+IFERROR(VLOOKUP('答辩评分表-教师3'!F127,计分表!$A$1:$B$5,2,FALSE),0)+IFERROR(VLOOKUP('答辩评分表-教师4'!F127,计分表!$A$1:$B$5,2,FALSE),0)+IFERROR(VLOOKUP('答辩评分表-教师5'!F127,计分表!$A$1:$B$5,2,FALSE),0)+IFERROR(VLOOKUP('答辩评分表-教师6'!F127,计分表!$A$1:$B$5,2,FALSE),0))/(IF('答辩评分表-教师1'!F127&lt;&gt;0,1,0)+IF('答辩评分表-教师2'!F127&lt;&gt;0,1,0)+IF('答辩评分表-教师3'!F127&lt;&gt;0,1,0)+IF('答辩评分表-教师4'!F127&lt;&gt;0,1,0)+IF('答辩评分表-教师5'!F127&lt;&gt;0,1,0)+IF('答辩评分表-教师6'!F127&lt;&gt;0,1,0))*汇总表!$G$2,"")</f>
        <v/>
      </c>
      <c r="G127" s="28" t="str">
        <f>IFERROR(IFERROR(VLOOKUP(实习单位鉴定!G127,计分表!$A$1:$B$5,2,FALSE),0)*汇总表!$E$2+IFERROR(VLOOKUP(实习指导鉴定!G127,计分表!$A$1:$B$5,2,FALSE),0)*汇总表!$F$2+(IFERROR(VLOOKUP('答辩评分表-教师1'!G127,计分表!$A$1:$B$5,2,FALSE),0)+IFERROR(VLOOKUP('答辩评分表-教师2'!G127,计分表!$A$1:$B$5,2,FALSE),0)+IFERROR(VLOOKUP('答辩评分表-教师3'!G127,计分表!$A$1:$B$5,2,FALSE),0)+IFERROR(VLOOKUP('答辩评分表-教师4'!G127,计分表!$A$1:$B$5,2,FALSE),0)+IFERROR(VLOOKUP('答辩评分表-教师5'!G127,计分表!$A$1:$B$5,2,FALSE),0)+IFERROR(VLOOKUP('答辩评分表-教师6'!G127,计分表!$A$1:$B$5,2,FALSE),0))/(IF('答辩评分表-教师1'!G127&lt;&gt;0,1,0)+IF('答辩评分表-教师2'!G127&lt;&gt;0,1,0)+IF('答辩评分表-教师3'!G127&lt;&gt;0,1,0)+IF('答辩评分表-教师4'!G127&lt;&gt;0,1,0)+IF('答辩评分表-教师5'!G127&lt;&gt;0,1,0)+IF('答辩评分表-教师6'!G127&lt;&gt;0,1,0))*汇总表!$G$2,"")</f>
        <v/>
      </c>
      <c r="H127" s="28" t="str">
        <f>IFERROR(IFERROR(VLOOKUP(实习单位鉴定!H127,计分表!$A$1:$B$5,2,FALSE),0)*汇总表!$E$2+IFERROR(VLOOKUP(实习指导鉴定!H127,计分表!$A$1:$B$5,2,FALSE),0)*汇总表!$F$2+(IFERROR(VLOOKUP('答辩评分表-教师1'!H127,计分表!$A$1:$B$5,2,FALSE),0)+IFERROR(VLOOKUP('答辩评分表-教师2'!H127,计分表!$A$1:$B$5,2,FALSE),0)+IFERROR(VLOOKUP('答辩评分表-教师3'!H127,计分表!$A$1:$B$5,2,FALSE),0)+IFERROR(VLOOKUP('答辩评分表-教师4'!H127,计分表!$A$1:$B$5,2,FALSE),0)+IFERROR(VLOOKUP('答辩评分表-教师5'!H127,计分表!$A$1:$B$5,2,FALSE),0)+IFERROR(VLOOKUP('答辩评分表-教师6'!H127,计分表!$A$1:$B$5,2,FALSE),0))/(IF('答辩评分表-教师1'!H127&lt;&gt;0,1,0)+IF('答辩评分表-教师2'!H127&lt;&gt;0,1,0)+IF('答辩评分表-教师3'!H127&lt;&gt;0,1,0)+IF('答辩评分表-教师4'!H127&lt;&gt;0,1,0)+IF('答辩评分表-教师5'!H127&lt;&gt;0,1,0)+IF('答辩评分表-教师6'!H127&lt;&gt;0,1,0))*汇总表!$G$2,"")</f>
        <v/>
      </c>
      <c r="I127" s="28" t="str">
        <f>IFERROR(IFERROR(VLOOKUP(实习单位鉴定!I127,计分表!$A$1:$B$5,2,FALSE),0)*汇总表!$E$2+IFERROR(VLOOKUP(实习指导鉴定!I127,计分表!$A$1:$B$5,2,FALSE),0)*汇总表!$F$2+(IFERROR(VLOOKUP('答辩评分表-教师1'!I127,计分表!$A$1:$B$5,2,FALSE),0)+IFERROR(VLOOKUP('答辩评分表-教师2'!I127,计分表!$A$1:$B$5,2,FALSE),0)+IFERROR(VLOOKUP('答辩评分表-教师3'!I127,计分表!$A$1:$B$5,2,FALSE),0)+IFERROR(VLOOKUP('答辩评分表-教师4'!I127,计分表!$A$1:$B$5,2,FALSE),0)+IFERROR(VLOOKUP('答辩评分表-教师5'!I127,计分表!$A$1:$B$5,2,FALSE),0)+IFERROR(VLOOKUP('答辩评分表-教师6'!I127,计分表!$A$1:$B$5,2,FALSE),0))/(IF('答辩评分表-教师1'!I127&lt;&gt;0,1,0)+IF('答辩评分表-教师2'!I127&lt;&gt;0,1,0)+IF('答辩评分表-教师3'!I127&lt;&gt;0,1,0)+IF('答辩评分表-教师4'!I127&lt;&gt;0,1,0)+IF('答辩评分表-教师5'!I127&lt;&gt;0,1,0)+IF('答辩评分表-教师6'!I127&lt;&gt;0,1,0))*汇总表!$G$2,"")</f>
        <v/>
      </c>
    </row>
    <row r="128" spans="1:9" x14ac:dyDescent="0.2">
      <c r="A128" s="28">
        <f>实习单位鉴定!A128</f>
        <v>125</v>
      </c>
      <c r="B128" s="28" t="str">
        <f>IF(实习单位鉴定!B128&lt;&gt;"",实习单位鉴定!B128,"")</f>
        <v>1706012030</v>
      </c>
      <c r="C128" s="28" t="str">
        <f>实习单位鉴定!C128</f>
        <v>孙庆雨</v>
      </c>
      <c r="D128" s="28" t="str">
        <f>实习单位鉴定!D128</f>
        <v>徐启圣</v>
      </c>
      <c r="E128" s="28" t="str">
        <f>IFERROR(IFERROR(VLOOKUP(实习单位鉴定!E128,计分表!$A$1:$B$5,2,FALSE),0)*汇总表!$E$2+IFERROR(VLOOKUP(实习指导鉴定!E128,计分表!$A$1:$B$5,2,FALSE),0)*汇总表!$F$2+(IFERROR(VLOOKUP('答辩评分表-教师1'!E128,计分表!$A$1:$B$5,2,FALSE),0)+IFERROR(VLOOKUP('答辩评分表-教师2'!E128,计分表!$A$1:$B$5,2,FALSE),0)+IFERROR(VLOOKUP('答辩评分表-教师3'!E128,计分表!$A$1:$B$5,2,FALSE),0)+IFERROR(VLOOKUP('答辩评分表-教师4'!E128,计分表!$A$1:$B$5,2,FALSE),0)+IFERROR(VLOOKUP('答辩评分表-教师5'!E128,计分表!$A$1:$B$5,2,FALSE),0)+IFERROR(VLOOKUP('答辩评分表-教师6'!E128,计分表!$A$1:$B$5,2,FALSE),0))/(IF('答辩评分表-教师1'!E128&lt;&gt;0,1,0)+IF('答辩评分表-教师2'!E128&lt;&gt;0,1,0)+IF('答辩评分表-教师3'!E128&lt;&gt;0,1,0)+IF('答辩评分表-教师4'!E128&lt;&gt;0,1,0)+IF('答辩评分表-教师5'!E128&lt;&gt;0,1,0)+IF('答辩评分表-教师6'!E128&lt;&gt;0,1,0))*汇总表!$G$2,"")</f>
        <v/>
      </c>
      <c r="F128" s="28" t="str">
        <f>IFERROR(IFERROR(VLOOKUP(实习单位鉴定!F128,计分表!$A$1:$B$5,2,FALSE),0)*汇总表!$E$2+IFERROR(VLOOKUP(实习指导鉴定!F128,计分表!$A$1:$B$5,2,FALSE),0)*汇总表!$F$2+(IFERROR(VLOOKUP('答辩评分表-教师1'!F128,计分表!$A$1:$B$5,2,FALSE),0)+IFERROR(VLOOKUP('答辩评分表-教师2'!F128,计分表!$A$1:$B$5,2,FALSE),0)+IFERROR(VLOOKUP('答辩评分表-教师3'!F128,计分表!$A$1:$B$5,2,FALSE),0)+IFERROR(VLOOKUP('答辩评分表-教师4'!F128,计分表!$A$1:$B$5,2,FALSE),0)+IFERROR(VLOOKUP('答辩评分表-教师5'!F128,计分表!$A$1:$B$5,2,FALSE),0)+IFERROR(VLOOKUP('答辩评分表-教师6'!F128,计分表!$A$1:$B$5,2,FALSE),0))/(IF('答辩评分表-教师1'!F128&lt;&gt;0,1,0)+IF('答辩评分表-教师2'!F128&lt;&gt;0,1,0)+IF('答辩评分表-教师3'!F128&lt;&gt;0,1,0)+IF('答辩评分表-教师4'!F128&lt;&gt;0,1,0)+IF('答辩评分表-教师5'!F128&lt;&gt;0,1,0)+IF('答辩评分表-教师6'!F128&lt;&gt;0,1,0))*汇总表!$G$2,"")</f>
        <v/>
      </c>
      <c r="G128" s="28" t="str">
        <f>IFERROR(IFERROR(VLOOKUP(实习单位鉴定!G128,计分表!$A$1:$B$5,2,FALSE),0)*汇总表!$E$2+IFERROR(VLOOKUP(实习指导鉴定!G128,计分表!$A$1:$B$5,2,FALSE),0)*汇总表!$F$2+(IFERROR(VLOOKUP('答辩评分表-教师1'!G128,计分表!$A$1:$B$5,2,FALSE),0)+IFERROR(VLOOKUP('答辩评分表-教师2'!G128,计分表!$A$1:$B$5,2,FALSE),0)+IFERROR(VLOOKUP('答辩评分表-教师3'!G128,计分表!$A$1:$B$5,2,FALSE),0)+IFERROR(VLOOKUP('答辩评分表-教师4'!G128,计分表!$A$1:$B$5,2,FALSE),0)+IFERROR(VLOOKUP('答辩评分表-教师5'!G128,计分表!$A$1:$B$5,2,FALSE),0)+IFERROR(VLOOKUP('答辩评分表-教师6'!G128,计分表!$A$1:$B$5,2,FALSE),0))/(IF('答辩评分表-教师1'!G128&lt;&gt;0,1,0)+IF('答辩评分表-教师2'!G128&lt;&gt;0,1,0)+IF('答辩评分表-教师3'!G128&lt;&gt;0,1,0)+IF('答辩评分表-教师4'!G128&lt;&gt;0,1,0)+IF('答辩评分表-教师5'!G128&lt;&gt;0,1,0)+IF('答辩评分表-教师6'!G128&lt;&gt;0,1,0))*汇总表!$G$2,"")</f>
        <v/>
      </c>
      <c r="H128" s="28" t="str">
        <f>IFERROR(IFERROR(VLOOKUP(实习单位鉴定!H128,计分表!$A$1:$B$5,2,FALSE),0)*汇总表!$E$2+IFERROR(VLOOKUP(实习指导鉴定!H128,计分表!$A$1:$B$5,2,FALSE),0)*汇总表!$F$2+(IFERROR(VLOOKUP('答辩评分表-教师1'!H128,计分表!$A$1:$B$5,2,FALSE),0)+IFERROR(VLOOKUP('答辩评分表-教师2'!H128,计分表!$A$1:$B$5,2,FALSE),0)+IFERROR(VLOOKUP('答辩评分表-教师3'!H128,计分表!$A$1:$B$5,2,FALSE),0)+IFERROR(VLOOKUP('答辩评分表-教师4'!H128,计分表!$A$1:$B$5,2,FALSE),0)+IFERROR(VLOOKUP('答辩评分表-教师5'!H128,计分表!$A$1:$B$5,2,FALSE),0)+IFERROR(VLOOKUP('答辩评分表-教师6'!H128,计分表!$A$1:$B$5,2,FALSE),0))/(IF('答辩评分表-教师1'!H128&lt;&gt;0,1,0)+IF('答辩评分表-教师2'!H128&lt;&gt;0,1,0)+IF('答辩评分表-教师3'!H128&lt;&gt;0,1,0)+IF('答辩评分表-教师4'!H128&lt;&gt;0,1,0)+IF('答辩评分表-教师5'!H128&lt;&gt;0,1,0)+IF('答辩评分表-教师6'!H128&lt;&gt;0,1,0))*汇总表!$G$2,"")</f>
        <v/>
      </c>
      <c r="I128" s="28" t="str">
        <f>IFERROR(IFERROR(VLOOKUP(实习单位鉴定!I128,计分表!$A$1:$B$5,2,FALSE),0)*汇总表!$E$2+IFERROR(VLOOKUP(实习指导鉴定!I128,计分表!$A$1:$B$5,2,FALSE),0)*汇总表!$F$2+(IFERROR(VLOOKUP('答辩评分表-教师1'!I128,计分表!$A$1:$B$5,2,FALSE),0)+IFERROR(VLOOKUP('答辩评分表-教师2'!I128,计分表!$A$1:$B$5,2,FALSE),0)+IFERROR(VLOOKUP('答辩评分表-教师3'!I128,计分表!$A$1:$B$5,2,FALSE),0)+IFERROR(VLOOKUP('答辩评分表-教师4'!I128,计分表!$A$1:$B$5,2,FALSE),0)+IFERROR(VLOOKUP('答辩评分表-教师5'!I128,计分表!$A$1:$B$5,2,FALSE),0)+IFERROR(VLOOKUP('答辩评分表-教师6'!I128,计分表!$A$1:$B$5,2,FALSE),0))/(IF('答辩评分表-教师1'!I128&lt;&gt;0,1,0)+IF('答辩评分表-教师2'!I128&lt;&gt;0,1,0)+IF('答辩评分表-教师3'!I128&lt;&gt;0,1,0)+IF('答辩评分表-教师4'!I128&lt;&gt;0,1,0)+IF('答辩评分表-教师5'!I128&lt;&gt;0,1,0)+IF('答辩评分表-教师6'!I128&lt;&gt;0,1,0))*汇总表!$G$2,"")</f>
        <v/>
      </c>
    </row>
    <row r="129" spans="1:9" x14ac:dyDescent="0.2">
      <c r="A129" s="28">
        <f>实习单位鉴定!A129</f>
        <v>126</v>
      </c>
      <c r="B129" s="28" t="str">
        <f>IF(实习单位鉴定!B129&lt;&gt;"",实习单位鉴定!B129,"")</f>
        <v>1706014011</v>
      </c>
      <c r="C129" s="28" t="str">
        <f>实习单位鉴定!C129</f>
        <v>徐波</v>
      </c>
      <c r="D129" s="28" t="str">
        <f>实习单位鉴定!D129</f>
        <v>徐启圣</v>
      </c>
      <c r="E129" s="28" t="str">
        <f>IFERROR(IFERROR(VLOOKUP(实习单位鉴定!E129,计分表!$A$1:$B$5,2,FALSE),0)*汇总表!$E$2+IFERROR(VLOOKUP(实习指导鉴定!E129,计分表!$A$1:$B$5,2,FALSE),0)*汇总表!$F$2+(IFERROR(VLOOKUP('答辩评分表-教师1'!E129,计分表!$A$1:$B$5,2,FALSE),0)+IFERROR(VLOOKUP('答辩评分表-教师2'!E129,计分表!$A$1:$B$5,2,FALSE),0)+IFERROR(VLOOKUP('答辩评分表-教师3'!E129,计分表!$A$1:$B$5,2,FALSE),0)+IFERROR(VLOOKUP('答辩评分表-教师4'!E129,计分表!$A$1:$B$5,2,FALSE),0)+IFERROR(VLOOKUP('答辩评分表-教师5'!E129,计分表!$A$1:$B$5,2,FALSE),0)+IFERROR(VLOOKUP('答辩评分表-教师6'!E129,计分表!$A$1:$B$5,2,FALSE),0))/(IF('答辩评分表-教师1'!E129&lt;&gt;0,1,0)+IF('答辩评分表-教师2'!E129&lt;&gt;0,1,0)+IF('答辩评分表-教师3'!E129&lt;&gt;0,1,0)+IF('答辩评分表-教师4'!E129&lt;&gt;0,1,0)+IF('答辩评分表-教师5'!E129&lt;&gt;0,1,0)+IF('答辩评分表-教师6'!E129&lt;&gt;0,1,0))*汇总表!$G$2,"")</f>
        <v/>
      </c>
      <c r="F129" s="28" t="str">
        <f>IFERROR(IFERROR(VLOOKUP(实习单位鉴定!F129,计分表!$A$1:$B$5,2,FALSE),0)*汇总表!$E$2+IFERROR(VLOOKUP(实习指导鉴定!F129,计分表!$A$1:$B$5,2,FALSE),0)*汇总表!$F$2+(IFERROR(VLOOKUP('答辩评分表-教师1'!F129,计分表!$A$1:$B$5,2,FALSE),0)+IFERROR(VLOOKUP('答辩评分表-教师2'!F129,计分表!$A$1:$B$5,2,FALSE),0)+IFERROR(VLOOKUP('答辩评分表-教师3'!F129,计分表!$A$1:$B$5,2,FALSE),0)+IFERROR(VLOOKUP('答辩评分表-教师4'!F129,计分表!$A$1:$B$5,2,FALSE),0)+IFERROR(VLOOKUP('答辩评分表-教师5'!F129,计分表!$A$1:$B$5,2,FALSE),0)+IFERROR(VLOOKUP('答辩评分表-教师6'!F129,计分表!$A$1:$B$5,2,FALSE),0))/(IF('答辩评分表-教师1'!F129&lt;&gt;0,1,0)+IF('答辩评分表-教师2'!F129&lt;&gt;0,1,0)+IF('答辩评分表-教师3'!F129&lt;&gt;0,1,0)+IF('答辩评分表-教师4'!F129&lt;&gt;0,1,0)+IF('答辩评分表-教师5'!F129&lt;&gt;0,1,0)+IF('答辩评分表-教师6'!F129&lt;&gt;0,1,0))*汇总表!$G$2,"")</f>
        <v/>
      </c>
      <c r="G129" s="28" t="str">
        <f>IFERROR(IFERROR(VLOOKUP(实习单位鉴定!G129,计分表!$A$1:$B$5,2,FALSE),0)*汇总表!$E$2+IFERROR(VLOOKUP(实习指导鉴定!G129,计分表!$A$1:$B$5,2,FALSE),0)*汇总表!$F$2+(IFERROR(VLOOKUP('答辩评分表-教师1'!G129,计分表!$A$1:$B$5,2,FALSE),0)+IFERROR(VLOOKUP('答辩评分表-教师2'!G129,计分表!$A$1:$B$5,2,FALSE),0)+IFERROR(VLOOKUP('答辩评分表-教师3'!G129,计分表!$A$1:$B$5,2,FALSE),0)+IFERROR(VLOOKUP('答辩评分表-教师4'!G129,计分表!$A$1:$B$5,2,FALSE),0)+IFERROR(VLOOKUP('答辩评分表-教师5'!G129,计分表!$A$1:$B$5,2,FALSE),0)+IFERROR(VLOOKUP('答辩评分表-教师6'!G129,计分表!$A$1:$B$5,2,FALSE),0))/(IF('答辩评分表-教师1'!G129&lt;&gt;0,1,0)+IF('答辩评分表-教师2'!G129&lt;&gt;0,1,0)+IF('答辩评分表-教师3'!G129&lt;&gt;0,1,0)+IF('答辩评分表-教师4'!G129&lt;&gt;0,1,0)+IF('答辩评分表-教师5'!G129&lt;&gt;0,1,0)+IF('答辩评分表-教师6'!G129&lt;&gt;0,1,0))*汇总表!$G$2,"")</f>
        <v/>
      </c>
      <c r="H129" s="28" t="str">
        <f>IFERROR(IFERROR(VLOOKUP(实习单位鉴定!H129,计分表!$A$1:$B$5,2,FALSE),0)*汇总表!$E$2+IFERROR(VLOOKUP(实习指导鉴定!H129,计分表!$A$1:$B$5,2,FALSE),0)*汇总表!$F$2+(IFERROR(VLOOKUP('答辩评分表-教师1'!H129,计分表!$A$1:$B$5,2,FALSE),0)+IFERROR(VLOOKUP('答辩评分表-教师2'!H129,计分表!$A$1:$B$5,2,FALSE),0)+IFERROR(VLOOKUP('答辩评分表-教师3'!H129,计分表!$A$1:$B$5,2,FALSE),0)+IFERROR(VLOOKUP('答辩评分表-教师4'!H129,计分表!$A$1:$B$5,2,FALSE),0)+IFERROR(VLOOKUP('答辩评分表-教师5'!H129,计分表!$A$1:$B$5,2,FALSE),0)+IFERROR(VLOOKUP('答辩评分表-教师6'!H129,计分表!$A$1:$B$5,2,FALSE),0))/(IF('答辩评分表-教师1'!H129&lt;&gt;0,1,0)+IF('答辩评分表-教师2'!H129&lt;&gt;0,1,0)+IF('答辩评分表-教师3'!H129&lt;&gt;0,1,0)+IF('答辩评分表-教师4'!H129&lt;&gt;0,1,0)+IF('答辩评分表-教师5'!H129&lt;&gt;0,1,0)+IF('答辩评分表-教师6'!H129&lt;&gt;0,1,0))*汇总表!$G$2,"")</f>
        <v/>
      </c>
      <c r="I129" s="28" t="str">
        <f>IFERROR(IFERROR(VLOOKUP(实习单位鉴定!I129,计分表!$A$1:$B$5,2,FALSE),0)*汇总表!$E$2+IFERROR(VLOOKUP(实习指导鉴定!I129,计分表!$A$1:$B$5,2,FALSE),0)*汇总表!$F$2+(IFERROR(VLOOKUP('答辩评分表-教师1'!I129,计分表!$A$1:$B$5,2,FALSE),0)+IFERROR(VLOOKUP('答辩评分表-教师2'!I129,计分表!$A$1:$B$5,2,FALSE),0)+IFERROR(VLOOKUP('答辩评分表-教师3'!I129,计分表!$A$1:$B$5,2,FALSE),0)+IFERROR(VLOOKUP('答辩评分表-教师4'!I129,计分表!$A$1:$B$5,2,FALSE),0)+IFERROR(VLOOKUP('答辩评分表-教师5'!I129,计分表!$A$1:$B$5,2,FALSE),0)+IFERROR(VLOOKUP('答辩评分表-教师6'!I129,计分表!$A$1:$B$5,2,FALSE),0))/(IF('答辩评分表-教师1'!I129&lt;&gt;0,1,0)+IF('答辩评分表-教师2'!I129&lt;&gt;0,1,0)+IF('答辩评分表-教师3'!I129&lt;&gt;0,1,0)+IF('答辩评分表-教师4'!I129&lt;&gt;0,1,0)+IF('答辩评分表-教师5'!I129&lt;&gt;0,1,0)+IF('答辩评分表-教师6'!I129&lt;&gt;0,1,0))*汇总表!$G$2,"")</f>
        <v/>
      </c>
    </row>
    <row r="130" spans="1:9" x14ac:dyDescent="0.2">
      <c r="A130" s="28">
        <f>实习单位鉴定!A130</f>
        <v>127</v>
      </c>
      <c r="B130" s="28" t="str">
        <f>IF(实习单位鉴定!B130&lt;&gt;"",实习单位鉴定!B130,"")</f>
        <v>1706014012</v>
      </c>
      <c r="C130" s="28" t="str">
        <f>实习单位鉴定!C130</f>
        <v>刘克怡</v>
      </c>
      <c r="D130" s="28" t="str">
        <f>实习单位鉴定!D130</f>
        <v>徐启圣</v>
      </c>
      <c r="E130" s="28" t="str">
        <f>IFERROR(IFERROR(VLOOKUP(实习单位鉴定!E130,计分表!$A$1:$B$5,2,FALSE),0)*汇总表!$E$2+IFERROR(VLOOKUP(实习指导鉴定!E130,计分表!$A$1:$B$5,2,FALSE),0)*汇总表!$F$2+(IFERROR(VLOOKUP('答辩评分表-教师1'!E130,计分表!$A$1:$B$5,2,FALSE),0)+IFERROR(VLOOKUP('答辩评分表-教师2'!E130,计分表!$A$1:$B$5,2,FALSE),0)+IFERROR(VLOOKUP('答辩评分表-教师3'!E130,计分表!$A$1:$B$5,2,FALSE),0)+IFERROR(VLOOKUP('答辩评分表-教师4'!E130,计分表!$A$1:$B$5,2,FALSE),0)+IFERROR(VLOOKUP('答辩评分表-教师5'!E130,计分表!$A$1:$B$5,2,FALSE),0)+IFERROR(VLOOKUP('答辩评分表-教师6'!E130,计分表!$A$1:$B$5,2,FALSE),0))/(IF('答辩评分表-教师1'!E130&lt;&gt;0,1,0)+IF('答辩评分表-教师2'!E130&lt;&gt;0,1,0)+IF('答辩评分表-教师3'!E130&lt;&gt;0,1,0)+IF('答辩评分表-教师4'!E130&lt;&gt;0,1,0)+IF('答辩评分表-教师5'!E130&lt;&gt;0,1,0)+IF('答辩评分表-教师6'!E130&lt;&gt;0,1,0))*汇总表!$G$2,"")</f>
        <v/>
      </c>
      <c r="F130" s="28" t="str">
        <f>IFERROR(IFERROR(VLOOKUP(实习单位鉴定!F130,计分表!$A$1:$B$5,2,FALSE),0)*汇总表!$E$2+IFERROR(VLOOKUP(实习指导鉴定!F130,计分表!$A$1:$B$5,2,FALSE),0)*汇总表!$F$2+(IFERROR(VLOOKUP('答辩评分表-教师1'!F130,计分表!$A$1:$B$5,2,FALSE),0)+IFERROR(VLOOKUP('答辩评分表-教师2'!F130,计分表!$A$1:$B$5,2,FALSE),0)+IFERROR(VLOOKUP('答辩评分表-教师3'!F130,计分表!$A$1:$B$5,2,FALSE),0)+IFERROR(VLOOKUP('答辩评分表-教师4'!F130,计分表!$A$1:$B$5,2,FALSE),0)+IFERROR(VLOOKUP('答辩评分表-教师5'!F130,计分表!$A$1:$B$5,2,FALSE),0)+IFERROR(VLOOKUP('答辩评分表-教师6'!F130,计分表!$A$1:$B$5,2,FALSE),0))/(IF('答辩评分表-教师1'!F130&lt;&gt;0,1,0)+IF('答辩评分表-教师2'!F130&lt;&gt;0,1,0)+IF('答辩评分表-教师3'!F130&lt;&gt;0,1,0)+IF('答辩评分表-教师4'!F130&lt;&gt;0,1,0)+IF('答辩评分表-教师5'!F130&lt;&gt;0,1,0)+IF('答辩评分表-教师6'!F130&lt;&gt;0,1,0))*汇总表!$G$2,"")</f>
        <v/>
      </c>
      <c r="G130" s="28" t="str">
        <f>IFERROR(IFERROR(VLOOKUP(实习单位鉴定!G130,计分表!$A$1:$B$5,2,FALSE),0)*汇总表!$E$2+IFERROR(VLOOKUP(实习指导鉴定!G130,计分表!$A$1:$B$5,2,FALSE),0)*汇总表!$F$2+(IFERROR(VLOOKUP('答辩评分表-教师1'!G130,计分表!$A$1:$B$5,2,FALSE),0)+IFERROR(VLOOKUP('答辩评分表-教师2'!G130,计分表!$A$1:$B$5,2,FALSE),0)+IFERROR(VLOOKUP('答辩评分表-教师3'!G130,计分表!$A$1:$B$5,2,FALSE),0)+IFERROR(VLOOKUP('答辩评分表-教师4'!G130,计分表!$A$1:$B$5,2,FALSE),0)+IFERROR(VLOOKUP('答辩评分表-教师5'!G130,计分表!$A$1:$B$5,2,FALSE),0)+IFERROR(VLOOKUP('答辩评分表-教师6'!G130,计分表!$A$1:$B$5,2,FALSE),0))/(IF('答辩评分表-教师1'!G130&lt;&gt;0,1,0)+IF('答辩评分表-教师2'!G130&lt;&gt;0,1,0)+IF('答辩评分表-教师3'!G130&lt;&gt;0,1,0)+IF('答辩评分表-教师4'!G130&lt;&gt;0,1,0)+IF('答辩评分表-教师5'!G130&lt;&gt;0,1,0)+IF('答辩评分表-教师6'!G130&lt;&gt;0,1,0))*汇总表!$G$2,"")</f>
        <v/>
      </c>
      <c r="H130" s="28" t="str">
        <f>IFERROR(IFERROR(VLOOKUP(实习单位鉴定!H130,计分表!$A$1:$B$5,2,FALSE),0)*汇总表!$E$2+IFERROR(VLOOKUP(实习指导鉴定!H130,计分表!$A$1:$B$5,2,FALSE),0)*汇总表!$F$2+(IFERROR(VLOOKUP('答辩评分表-教师1'!H130,计分表!$A$1:$B$5,2,FALSE),0)+IFERROR(VLOOKUP('答辩评分表-教师2'!H130,计分表!$A$1:$B$5,2,FALSE),0)+IFERROR(VLOOKUP('答辩评分表-教师3'!H130,计分表!$A$1:$B$5,2,FALSE),0)+IFERROR(VLOOKUP('答辩评分表-教师4'!H130,计分表!$A$1:$B$5,2,FALSE),0)+IFERROR(VLOOKUP('答辩评分表-教师5'!H130,计分表!$A$1:$B$5,2,FALSE),0)+IFERROR(VLOOKUP('答辩评分表-教师6'!H130,计分表!$A$1:$B$5,2,FALSE),0))/(IF('答辩评分表-教师1'!H130&lt;&gt;0,1,0)+IF('答辩评分表-教师2'!H130&lt;&gt;0,1,0)+IF('答辩评分表-教师3'!H130&lt;&gt;0,1,0)+IF('答辩评分表-教师4'!H130&lt;&gt;0,1,0)+IF('答辩评分表-教师5'!H130&lt;&gt;0,1,0)+IF('答辩评分表-教师6'!H130&lt;&gt;0,1,0))*汇总表!$G$2,"")</f>
        <v/>
      </c>
      <c r="I130" s="28" t="str">
        <f>IFERROR(IFERROR(VLOOKUP(实习单位鉴定!I130,计分表!$A$1:$B$5,2,FALSE),0)*汇总表!$E$2+IFERROR(VLOOKUP(实习指导鉴定!I130,计分表!$A$1:$B$5,2,FALSE),0)*汇总表!$F$2+(IFERROR(VLOOKUP('答辩评分表-教师1'!I130,计分表!$A$1:$B$5,2,FALSE),0)+IFERROR(VLOOKUP('答辩评分表-教师2'!I130,计分表!$A$1:$B$5,2,FALSE),0)+IFERROR(VLOOKUP('答辩评分表-教师3'!I130,计分表!$A$1:$B$5,2,FALSE),0)+IFERROR(VLOOKUP('答辩评分表-教师4'!I130,计分表!$A$1:$B$5,2,FALSE),0)+IFERROR(VLOOKUP('答辩评分表-教师5'!I130,计分表!$A$1:$B$5,2,FALSE),0)+IFERROR(VLOOKUP('答辩评分表-教师6'!I130,计分表!$A$1:$B$5,2,FALSE),0))/(IF('答辩评分表-教师1'!I130&lt;&gt;0,1,0)+IF('答辩评分表-教师2'!I130&lt;&gt;0,1,0)+IF('答辩评分表-教师3'!I130&lt;&gt;0,1,0)+IF('答辩评分表-教师4'!I130&lt;&gt;0,1,0)+IF('答辩评分表-教师5'!I130&lt;&gt;0,1,0)+IF('答辩评分表-教师6'!I130&lt;&gt;0,1,0))*汇总表!$G$2,"")</f>
        <v/>
      </c>
    </row>
    <row r="131" spans="1:9" x14ac:dyDescent="0.2">
      <c r="A131" s="28">
        <f>实习单位鉴定!A131</f>
        <v>128</v>
      </c>
      <c r="B131" s="28" t="str">
        <f>IF(实习单位鉴定!B131&lt;&gt;"",实习单位鉴定!B131,"")</f>
        <v>1706011013</v>
      </c>
      <c r="C131" s="28" t="str">
        <f>实习单位鉴定!C131</f>
        <v>李乐</v>
      </c>
      <c r="D131" s="28" t="str">
        <f>实习单位鉴定!D131</f>
        <v>徐启圣</v>
      </c>
      <c r="E131" s="28" t="str">
        <f>IFERROR(IFERROR(VLOOKUP(实习单位鉴定!E131,计分表!$A$1:$B$5,2,FALSE),0)*汇总表!$E$2+IFERROR(VLOOKUP(实习指导鉴定!E131,计分表!$A$1:$B$5,2,FALSE),0)*汇总表!$F$2+(IFERROR(VLOOKUP('答辩评分表-教师1'!E131,计分表!$A$1:$B$5,2,FALSE),0)+IFERROR(VLOOKUP('答辩评分表-教师2'!E131,计分表!$A$1:$B$5,2,FALSE),0)+IFERROR(VLOOKUP('答辩评分表-教师3'!E131,计分表!$A$1:$B$5,2,FALSE),0)+IFERROR(VLOOKUP('答辩评分表-教师4'!E131,计分表!$A$1:$B$5,2,FALSE),0)+IFERROR(VLOOKUP('答辩评分表-教师5'!E131,计分表!$A$1:$B$5,2,FALSE),0)+IFERROR(VLOOKUP('答辩评分表-教师6'!E131,计分表!$A$1:$B$5,2,FALSE),0))/(IF('答辩评分表-教师1'!E131&lt;&gt;0,1,0)+IF('答辩评分表-教师2'!E131&lt;&gt;0,1,0)+IF('答辩评分表-教师3'!E131&lt;&gt;0,1,0)+IF('答辩评分表-教师4'!E131&lt;&gt;0,1,0)+IF('答辩评分表-教师5'!E131&lt;&gt;0,1,0)+IF('答辩评分表-教师6'!E131&lt;&gt;0,1,0))*汇总表!$G$2,"")</f>
        <v/>
      </c>
      <c r="F131" s="28" t="str">
        <f>IFERROR(IFERROR(VLOOKUP(实习单位鉴定!F131,计分表!$A$1:$B$5,2,FALSE),0)*汇总表!$E$2+IFERROR(VLOOKUP(实习指导鉴定!F131,计分表!$A$1:$B$5,2,FALSE),0)*汇总表!$F$2+(IFERROR(VLOOKUP('答辩评分表-教师1'!F131,计分表!$A$1:$B$5,2,FALSE),0)+IFERROR(VLOOKUP('答辩评分表-教师2'!F131,计分表!$A$1:$B$5,2,FALSE),0)+IFERROR(VLOOKUP('答辩评分表-教师3'!F131,计分表!$A$1:$B$5,2,FALSE),0)+IFERROR(VLOOKUP('答辩评分表-教师4'!F131,计分表!$A$1:$B$5,2,FALSE),0)+IFERROR(VLOOKUP('答辩评分表-教师5'!F131,计分表!$A$1:$B$5,2,FALSE),0)+IFERROR(VLOOKUP('答辩评分表-教师6'!F131,计分表!$A$1:$B$5,2,FALSE),0))/(IF('答辩评分表-教师1'!F131&lt;&gt;0,1,0)+IF('答辩评分表-教师2'!F131&lt;&gt;0,1,0)+IF('答辩评分表-教师3'!F131&lt;&gt;0,1,0)+IF('答辩评分表-教师4'!F131&lt;&gt;0,1,0)+IF('答辩评分表-教师5'!F131&lt;&gt;0,1,0)+IF('答辩评分表-教师6'!F131&lt;&gt;0,1,0))*汇总表!$G$2,"")</f>
        <v/>
      </c>
      <c r="G131" s="28" t="str">
        <f>IFERROR(IFERROR(VLOOKUP(实习单位鉴定!G131,计分表!$A$1:$B$5,2,FALSE),0)*汇总表!$E$2+IFERROR(VLOOKUP(实习指导鉴定!G131,计分表!$A$1:$B$5,2,FALSE),0)*汇总表!$F$2+(IFERROR(VLOOKUP('答辩评分表-教师1'!G131,计分表!$A$1:$B$5,2,FALSE),0)+IFERROR(VLOOKUP('答辩评分表-教师2'!G131,计分表!$A$1:$B$5,2,FALSE),0)+IFERROR(VLOOKUP('答辩评分表-教师3'!G131,计分表!$A$1:$B$5,2,FALSE),0)+IFERROR(VLOOKUP('答辩评分表-教师4'!G131,计分表!$A$1:$B$5,2,FALSE),0)+IFERROR(VLOOKUP('答辩评分表-教师5'!G131,计分表!$A$1:$B$5,2,FALSE),0)+IFERROR(VLOOKUP('答辩评分表-教师6'!G131,计分表!$A$1:$B$5,2,FALSE),0))/(IF('答辩评分表-教师1'!G131&lt;&gt;0,1,0)+IF('答辩评分表-教师2'!G131&lt;&gt;0,1,0)+IF('答辩评分表-教师3'!G131&lt;&gt;0,1,0)+IF('答辩评分表-教师4'!G131&lt;&gt;0,1,0)+IF('答辩评分表-教师5'!G131&lt;&gt;0,1,0)+IF('答辩评分表-教师6'!G131&lt;&gt;0,1,0))*汇总表!$G$2,"")</f>
        <v/>
      </c>
      <c r="H131" s="28" t="str">
        <f>IFERROR(IFERROR(VLOOKUP(实习单位鉴定!H131,计分表!$A$1:$B$5,2,FALSE),0)*汇总表!$E$2+IFERROR(VLOOKUP(实习指导鉴定!H131,计分表!$A$1:$B$5,2,FALSE),0)*汇总表!$F$2+(IFERROR(VLOOKUP('答辩评分表-教师1'!H131,计分表!$A$1:$B$5,2,FALSE),0)+IFERROR(VLOOKUP('答辩评分表-教师2'!H131,计分表!$A$1:$B$5,2,FALSE),0)+IFERROR(VLOOKUP('答辩评分表-教师3'!H131,计分表!$A$1:$B$5,2,FALSE),0)+IFERROR(VLOOKUP('答辩评分表-教师4'!H131,计分表!$A$1:$B$5,2,FALSE),0)+IFERROR(VLOOKUP('答辩评分表-教师5'!H131,计分表!$A$1:$B$5,2,FALSE),0)+IFERROR(VLOOKUP('答辩评分表-教师6'!H131,计分表!$A$1:$B$5,2,FALSE),0))/(IF('答辩评分表-教师1'!H131&lt;&gt;0,1,0)+IF('答辩评分表-教师2'!H131&lt;&gt;0,1,0)+IF('答辩评分表-教师3'!H131&lt;&gt;0,1,0)+IF('答辩评分表-教师4'!H131&lt;&gt;0,1,0)+IF('答辩评分表-教师5'!H131&lt;&gt;0,1,0)+IF('答辩评分表-教师6'!H131&lt;&gt;0,1,0))*汇总表!$G$2,"")</f>
        <v/>
      </c>
      <c r="I131" s="28" t="str">
        <f>IFERROR(IFERROR(VLOOKUP(实习单位鉴定!I131,计分表!$A$1:$B$5,2,FALSE),0)*汇总表!$E$2+IFERROR(VLOOKUP(实习指导鉴定!I131,计分表!$A$1:$B$5,2,FALSE),0)*汇总表!$F$2+(IFERROR(VLOOKUP('答辩评分表-教师1'!I131,计分表!$A$1:$B$5,2,FALSE),0)+IFERROR(VLOOKUP('答辩评分表-教师2'!I131,计分表!$A$1:$B$5,2,FALSE),0)+IFERROR(VLOOKUP('答辩评分表-教师3'!I131,计分表!$A$1:$B$5,2,FALSE),0)+IFERROR(VLOOKUP('答辩评分表-教师4'!I131,计分表!$A$1:$B$5,2,FALSE),0)+IFERROR(VLOOKUP('答辩评分表-教师5'!I131,计分表!$A$1:$B$5,2,FALSE),0)+IFERROR(VLOOKUP('答辩评分表-教师6'!I131,计分表!$A$1:$B$5,2,FALSE),0))/(IF('答辩评分表-教师1'!I131&lt;&gt;0,1,0)+IF('答辩评分表-教师2'!I131&lt;&gt;0,1,0)+IF('答辩评分表-教师3'!I131&lt;&gt;0,1,0)+IF('答辩评分表-教师4'!I131&lt;&gt;0,1,0)+IF('答辩评分表-教师5'!I131&lt;&gt;0,1,0)+IF('答辩评分表-教师6'!I131&lt;&gt;0,1,0))*汇总表!$G$2,"")</f>
        <v/>
      </c>
    </row>
    <row r="132" spans="1:9" x14ac:dyDescent="0.2">
      <c r="A132" s="28">
        <f>实习单位鉴定!A132</f>
        <v>129</v>
      </c>
      <c r="B132" s="28" t="str">
        <f>IF(实习单位鉴定!B132&lt;&gt;"",实习单位鉴定!B132,"")</f>
        <v>1506013044</v>
      </c>
      <c r="C132" s="28" t="str">
        <f>实习单位鉴定!C132</f>
        <v>杜纬强</v>
      </c>
      <c r="D132" s="28" t="str">
        <f>实习单位鉴定!D132</f>
        <v>徐强</v>
      </c>
      <c r="E132" s="28" t="str">
        <f>IFERROR(IFERROR(VLOOKUP(实习单位鉴定!E132,计分表!$A$1:$B$5,2,FALSE),0)*汇总表!$E$2+IFERROR(VLOOKUP(实习指导鉴定!E132,计分表!$A$1:$B$5,2,FALSE),0)*汇总表!$F$2+(IFERROR(VLOOKUP('答辩评分表-教师1'!E132,计分表!$A$1:$B$5,2,FALSE),0)+IFERROR(VLOOKUP('答辩评分表-教师2'!E132,计分表!$A$1:$B$5,2,FALSE),0)+IFERROR(VLOOKUP('答辩评分表-教师3'!E132,计分表!$A$1:$B$5,2,FALSE),0)+IFERROR(VLOOKUP('答辩评分表-教师4'!E132,计分表!$A$1:$B$5,2,FALSE),0)+IFERROR(VLOOKUP('答辩评分表-教师5'!E132,计分表!$A$1:$B$5,2,FALSE),0)+IFERROR(VLOOKUP('答辩评分表-教师6'!E132,计分表!$A$1:$B$5,2,FALSE),0))/(IF('答辩评分表-教师1'!E132&lt;&gt;0,1,0)+IF('答辩评分表-教师2'!E132&lt;&gt;0,1,0)+IF('答辩评分表-教师3'!E132&lt;&gt;0,1,0)+IF('答辩评分表-教师4'!E132&lt;&gt;0,1,0)+IF('答辩评分表-教师5'!E132&lt;&gt;0,1,0)+IF('答辩评分表-教师6'!E132&lt;&gt;0,1,0))*汇总表!$G$2,"")</f>
        <v/>
      </c>
      <c r="F132" s="28" t="str">
        <f>IFERROR(IFERROR(VLOOKUP(实习单位鉴定!F132,计分表!$A$1:$B$5,2,FALSE),0)*汇总表!$E$2+IFERROR(VLOOKUP(实习指导鉴定!F132,计分表!$A$1:$B$5,2,FALSE),0)*汇总表!$F$2+(IFERROR(VLOOKUP('答辩评分表-教师1'!F132,计分表!$A$1:$B$5,2,FALSE),0)+IFERROR(VLOOKUP('答辩评分表-教师2'!F132,计分表!$A$1:$B$5,2,FALSE),0)+IFERROR(VLOOKUP('答辩评分表-教师3'!F132,计分表!$A$1:$B$5,2,FALSE),0)+IFERROR(VLOOKUP('答辩评分表-教师4'!F132,计分表!$A$1:$B$5,2,FALSE),0)+IFERROR(VLOOKUP('答辩评分表-教师5'!F132,计分表!$A$1:$B$5,2,FALSE),0)+IFERROR(VLOOKUP('答辩评分表-教师6'!F132,计分表!$A$1:$B$5,2,FALSE),0))/(IF('答辩评分表-教师1'!F132&lt;&gt;0,1,0)+IF('答辩评分表-教师2'!F132&lt;&gt;0,1,0)+IF('答辩评分表-教师3'!F132&lt;&gt;0,1,0)+IF('答辩评分表-教师4'!F132&lt;&gt;0,1,0)+IF('答辩评分表-教师5'!F132&lt;&gt;0,1,0)+IF('答辩评分表-教师6'!F132&lt;&gt;0,1,0))*汇总表!$G$2,"")</f>
        <v/>
      </c>
      <c r="G132" s="28" t="str">
        <f>IFERROR(IFERROR(VLOOKUP(实习单位鉴定!G132,计分表!$A$1:$B$5,2,FALSE),0)*汇总表!$E$2+IFERROR(VLOOKUP(实习指导鉴定!G132,计分表!$A$1:$B$5,2,FALSE),0)*汇总表!$F$2+(IFERROR(VLOOKUP('答辩评分表-教师1'!G132,计分表!$A$1:$B$5,2,FALSE),0)+IFERROR(VLOOKUP('答辩评分表-教师2'!G132,计分表!$A$1:$B$5,2,FALSE),0)+IFERROR(VLOOKUP('答辩评分表-教师3'!G132,计分表!$A$1:$B$5,2,FALSE),0)+IFERROR(VLOOKUP('答辩评分表-教师4'!G132,计分表!$A$1:$B$5,2,FALSE),0)+IFERROR(VLOOKUP('答辩评分表-教师5'!G132,计分表!$A$1:$B$5,2,FALSE),0)+IFERROR(VLOOKUP('答辩评分表-教师6'!G132,计分表!$A$1:$B$5,2,FALSE),0))/(IF('答辩评分表-教师1'!G132&lt;&gt;0,1,0)+IF('答辩评分表-教师2'!G132&lt;&gt;0,1,0)+IF('答辩评分表-教师3'!G132&lt;&gt;0,1,0)+IF('答辩评分表-教师4'!G132&lt;&gt;0,1,0)+IF('答辩评分表-教师5'!G132&lt;&gt;0,1,0)+IF('答辩评分表-教师6'!G132&lt;&gt;0,1,0))*汇总表!$G$2,"")</f>
        <v/>
      </c>
      <c r="H132" s="28" t="str">
        <f>IFERROR(IFERROR(VLOOKUP(实习单位鉴定!H132,计分表!$A$1:$B$5,2,FALSE),0)*汇总表!$E$2+IFERROR(VLOOKUP(实习指导鉴定!H132,计分表!$A$1:$B$5,2,FALSE),0)*汇总表!$F$2+(IFERROR(VLOOKUP('答辩评分表-教师1'!H132,计分表!$A$1:$B$5,2,FALSE),0)+IFERROR(VLOOKUP('答辩评分表-教师2'!H132,计分表!$A$1:$B$5,2,FALSE),0)+IFERROR(VLOOKUP('答辩评分表-教师3'!H132,计分表!$A$1:$B$5,2,FALSE),0)+IFERROR(VLOOKUP('答辩评分表-教师4'!H132,计分表!$A$1:$B$5,2,FALSE),0)+IFERROR(VLOOKUP('答辩评分表-教师5'!H132,计分表!$A$1:$B$5,2,FALSE),0)+IFERROR(VLOOKUP('答辩评分表-教师6'!H132,计分表!$A$1:$B$5,2,FALSE),0))/(IF('答辩评分表-教师1'!H132&lt;&gt;0,1,0)+IF('答辩评分表-教师2'!H132&lt;&gt;0,1,0)+IF('答辩评分表-教师3'!H132&lt;&gt;0,1,0)+IF('答辩评分表-教师4'!H132&lt;&gt;0,1,0)+IF('答辩评分表-教师5'!H132&lt;&gt;0,1,0)+IF('答辩评分表-教师6'!H132&lt;&gt;0,1,0))*汇总表!$G$2,"")</f>
        <v/>
      </c>
      <c r="I132" s="28" t="str">
        <f>IFERROR(IFERROR(VLOOKUP(实习单位鉴定!I132,计分表!$A$1:$B$5,2,FALSE),0)*汇总表!$E$2+IFERROR(VLOOKUP(实习指导鉴定!I132,计分表!$A$1:$B$5,2,FALSE),0)*汇总表!$F$2+(IFERROR(VLOOKUP('答辩评分表-教师1'!I132,计分表!$A$1:$B$5,2,FALSE),0)+IFERROR(VLOOKUP('答辩评分表-教师2'!I132,计分表!$A$1:$B$5,2,FALSE),0)+IFERROR(VLOOKUP('答辩评分表-教师3'!I132,计分表!$A$1:$B$5,2,FALSE),0)+IFERROR(VLOOKUP('答辩评分表-教师4'!I132,计分表!$A$1:$B$5,2,FALSE),0)+IFERROR(VLOOKUP('答辩评分表-教师5'!I132,计分表!$A$1:$B$5,2,FALSE),0)+IFERROR(VLOOKUP('答辩评分表-教师6'!I132,计分表!$A$1:$B$5,2,FALSE),0))/(IF('答辩评分表-教师1'!I132&lt;&gt;0,1,0)+IF('答辩评分表-教师2'!I132&lt;&gt;0,1,0)+IF('答辩评分表-教师3'!I132&lt;&gt;0,1,0)+IF('答辩评分表-教师4'!I132&lt;&gt;0,1,0)+IF('答辩评分表-教师5'!I132&lt;&gt;0,1,0)+IF('答辩评分表-教师6'!I132&lt;&gt;0,1,0))*汇总表!$G$2,"")</f>
        <v/>
      </c>
    </row>
    <row r="133" spans="1:9" x14ac:dyDescent="0.2">
      <c r="A133" s="28">
        <f>实习单位鉴定!A133</f>
        <v>130</v>
      </c>
      <c r="B133" s="28" t="str">
        <f>IF(实习单位鉴定!B133&lt;&gt;"",实习单位鉴定!B133,"")</f>
        <v>1706012026</v>
      </c>
      <c r="C133" s="28" t="str">
        <f>实习单位鉴定!C133</f>
        <v>张新星</v>
      </c>
      <c r="D133" s="28" t="str">
        <f>实习单位鉴定!D133</f>
        <v>徐强</v>
      </c>
      <c r="E133" s="28" t="str">
        <f>IFERROR(IFERROR(VLOOKUP(实习单位鉴定!E133,计分表!$A$1:$B$5,2,FALSE),0)*汇总表!$E$2+IFERROR(VLOOKUP(实习指导鉴定!E133,计分表!$A$1:$B$5,2,FALSE),0)*汇总表!$F$2+(IFERROR(VLOOKUP('答辩评分表-教师1'!E133,计分表!$A$1:$B$5,2,FALSE),0)+IFERROR(VLOOKUP('答辩评分表-教师2'!E133,计分表!$A$1:$B$5,2,FALSE),0)+IFERROR(VLOOKUP('答辩评分表-教师3'!E133,计分表!$A$1:$B$5,2,FALSE),0)+IFERROR(VLOOKUP('答辩评分表-教师4'!E133,计分表!$A$1:$B$5,2,FALSE),0)+IFERROR(VLOOKUP('答辩评分表-教师5'!E133,计分表!$A$1:$B$5,2,FALSE),0)+IFERROR(VLOOKUP('答辩评分表-教师6'!E133,计分表!$A$1:$B$5,2,FALSE),0))/(IF('答辩评分表-教师1'!E133&lt;&gt;0,1,0)+IF('答辩评分表-教师2'!E133&lt;&gt;0,1,0)+IF('答辩评分表-教师3'!E133&lt;&gt;0,1,0)+IF('答辩评分表-教师4'!E133&lt;&gt;0,1,0)+IF('答辩评分表-教师5'!E133&lt;&gt;0,1,0)+IF('答辩评分表-教师6'!E133&lt;&gt;0,1,0))*汇总表!$G$2,"")</f>
        <v/>
      </c>
      <c r="F133" s="28" t="str">
        <f>IFERROR(IFERROR(VLOOKUP(实习单位鉴定!F133,计分表!$A$1:$B$5,2,FALSE),0)*汇总表!$E$2+IFERROR(VLOOKUP(实习指导鉴定!F133,计分表!$A$1:$B$5,2,FALSE),0)*汇总表!$F$2+(IFERROR(VLOOKUP('答辩评分表-教师1'!F133,计分表!$A$1:$B$5,2,FALSE),0)+IFERROR(VLOOKUP('答辩评分表-教师2'!F133,计分表!$A$1:$B$5,2,FALSE),0)+IFERROR(VLOOKUP('答辩评分表-教师3'!F133,计分表!$A$1:$B$5,2,FALSE),0)+IFERROR(VLOOKUP('答辩评分表-教师4'!F133,计分表!$A$1:$B$5,2,FALSE),0)+IFERROR(VLOOKUP('答辩评分表-教师5'!F133,计分表!$A$1:$B$5,2,FALSE),0)+IFERROR(VLOOKUP('答辩评分表-教师6'!F133,计分表!$A$1:$B$5,2,FALSE),0))/(IF('答辩评分表-教师1'!F133&lt;&gt;0,1,0)+IF('答辩评分表-教师2'!F133&lt;&gt;0,1,0)+IF('答辩评分表-教师3'!F133&lt;&gt;0,1,0)+IF('答辩评分表-教师4'!F133&lt;&gt;0,1,0)+IF('答辩评分表-教师5'!F133&lt;&gt;0,1,0)+IF('答辩评分表-教师6'!F133&lt;&gt;0,1,0))*汇总表!$G$2,"")</f>
        <v/>
      </c>
      <c r="G133" s="28" t="str">
        <f>IFERROR(IFERROR(VLOOKUP(实习单位鉴定!G133,计分表!$A$1:$B$5,2,FALSE),0)*汇总表!$E$2+IFERROR(VLOOKUP(实习指导鉴定!G133,计分表!$A$1:$B$5,2,FALSE),0)*汇总表!$F$2+(IFERROR(VLOOKUP('答辩评分表-教师1'!G133,计分表!$A$1:$B$5,2,FALSE),0)+IFERROR(VLOOKUP('答辩评分表-教师2'!G133,计分表!$A$1:$B$5,2,FALSE),0)+IFERROR(VLOOKUP('答辩评分表-教师3'!G133,计分表!$A$1:$B$5,2,FALSE),0)+IFERROR(VLOOKUP('答辩评分表-教师4'!G133,计分表!$A$1:$B$5,2,FALSE),0)+IFERROR(VLOOKUP('答辩评分表-教师5'!G133,计分表!$A$1:$B$5,2,FALSE),0)+IFERROR(VLOOKUP('答辩评分表-教师6'!G133,计分表!$A$1:$B$5,2,FALSE),0))/(IF('答辩评分表-教师1'!G133&lt;&gt;0,1,0)+IF('答辩评分表-教师2'!G133&lt;&gt;0,1,0)+IF('答辩评分表-教师3'!G133&lt;&gt;0,1,0)+IF('答辩评分表-教师4'!G133&lt;&gt;0,1,0)+IF('答辩评分表-教师5'!G133&lt;&gt;0,1,0)+IF('答辩评分表-教师6'!G133&lt;&gt;0,1,0))*汇总表!$G$2,"")</f>
        <v/>
      </c>
      <c r="H133" s="28" t="str">
        <f>IFERROR(IFERROR(VLOOKUP(实习单位鉴定!H133,计分表!$A$1:$B$5,2,FALSE),0)*汇总表!$E$2+IFERROR(VLOOKUP(实习指导鉴定!H133,计分表!$A$1:$B$5,2,FALSE),0)*汇总表!$F$2+(IFERROR(VLOOKUP('答辩评分表-教师1'!H133,计分表!$A$1:$B$5,2,FALSE),0)+IFERROR(VLOOKUP('答辩评分表-教师2'!H133,计分表!$A$1:$B$5,2,FALSE),0)+IFERROR(VLOOKUP('答辩评分表-教师3'!H133,计分表!$A$1:$B$5,2,FALSE),0)+IFERROR(VLOOKUP('答辩评分表-教师4'!H133,计分表!$A$1:$B$5,2,FALSE),0)+IFERROR(VLOOKUP('答辩评分表-教师5'!H133,计分表!$A$1:$B$5,2,FALSE),0)+IFERROR(VLOOKUP('答辩评分表-教师6'!H133,计分表!$A$1:$B$5,2,FALSE),0))/(IF('答辩评分表-教师1'!H133&lt;&gt;0,1,0)+IF('答辩评分表-教师2'!H133&lt;&gt;0,1,0)+IF('答辩评分表-教师3'!H133&lt;&gt;0,1,0)+IF('答辩评分表-教师4'!H133&lt;&gt;0,1,0)+IF('答辩评分表-教师5'!H133&lt;&gt;0,1,0)+IF('答辩评分表-教师6'!H133&lt;&gt;0,1,0))*汇总表!$G$2,"")</f>
        <v/>
      </c>
      <c r="I133" s="28" t="str">
        <f>IFERROR(IFERROR(VLOOKUP(实习单位鉴定!I133,计分表!$A$1:$B$5,2,FALSE),0)*汇总表!$E$2+IFERROR(VLOOKUP(实习指导鉴定!I133,计分表!$A$1:$B$5,2,FALSE),0)*汇总表!$F$2+(IFERROR(VLOOKUP('答辩评分表-教师1'!I133,计分表!$A$1:$B$5,2,FALSE),0)+IFERROR(VLOOKUP('答辩评分表-教师2'!I133,计分表!$A$1:$B$5,2,FALSE),0)+IFERROR(VLOOKUP('答辩评分表-教师3'!I133,计分表!$A$1:$B$5,2,FALSE),0)+IFERROR(VLOOKUP('答辩评分表-教师4'!I133,计分表!$A$1:$B$5,2,FALSE),0)+IFERROR(VLOOKUP('答辩评分表-教师5'!I133,计分表!$A$1:$B$5,2,FALSE),0)+IFERROR(VLOOKUP('答辩评分表-教师6'!I133,计分表!$A$1:$B$5,2,FALSE),0))/(IF('答辩评分表-教师1'!I133&lt;&gt;0,1,0)+IF('答辩评分表-教师2'!I133&lt;&gt;0,1,0)+IF('答辩评分表-教师3'!I133&lt;&gt;0,1,0)+IF('答辩评分表-教师4'!I133&lt;&gt;0,1,0)+IF('答辩评分表-教师5'!I133&lt;&gt;0,1,0)+IF('答辩评分表-教师6'!I133&lt;&gt;0,1,0))*汇总表!$G$2,"")</f>
        <v/>
      </c>
    </row>
    <row r="134" spans="1:9" x14ac:dyDescent="0.2">
      <c r="A134" s="28">
        <f>实习单位鉴定!A134</f>
        <v>131</v>
      </c>
      <c r="B134" s="28" t="str">
        <f>IF(实习单位鉴定!B134&lt;&gt;"",实习单位鉴定!B134,"")</f>
        <v>1706012040</v>
      </c>
      <c r="C134" s="28" t="str">
        <f>实习单位鉴定!C134</f>
        <v>黄显通</v>
      </c>
      <c r="D134" s="28" t="str">
        <f>实习单位鉴定!D134</f>
        <v>徐强</v>
      </c>
      <c r="E134" s="28" t="str">
        <f>IFERROR(IFERROR(VLOOKUP(实习单位鉴定!E134,计分表!$A$1:$B$5,2,FALSE),0)*汇总表!$E$2+IFERROR(VLOOKUP(实习指导鉴定!E134,计分表!$A$1:$B$5,2,FALSE),0)*汇总表!$F$2+(IFERROR(VLOOKUP('答辩评分表-教师1'!E134,计分表!$A$1:$B$5,2,FALSE),0)+IFERROR(VLOOKUP('答辩评分表-教师2'!E134,计分表!$A$1:$B$5,2,FALSE),0)+IFERROR(VLOOKUP('答辩评分表-教师3'!E134,计分表!$A$1:$B$5,2,FALSE),0)+IFERROR(VLOOKUP('答辩评分表-教师4'!E134,计分表!$A$1:$B$5,2,FALSE),0)+IFERROR(VLOOKUP('答辩评分表-教师5'!E134,计分表!$A$1:$B$5,2,FALSE),0)+IFERROR(VLOOKUP('答辩评分表-教师6'!E134,计分表!$A$1:$B$5,2,FALSE),0))/(IF('答辩评分表-教师1'!E134&lt;&gt;0,1,0)+IF('答辩评分表-教师2'!E134&lt;&gt;0,1,0)+IF('答辩评分表-教师3'!E134&lt;&gt;0,1,0)+IF('答辩评分表-教师4'!E134&lt;&gt;0,1,0)+IF('答辩评分表-教师5'!E134&lt;&gt;0,1,0)+IF('答辩评分表-教师6'!E134&lt;&gt;0,1,0))*汇总表!$G$2,"")</f>
        <v/>
      </c>
      <c r="F134" s="28" t="str">
        <f>IFERROR(IFERROR(VLOOKUP(实习单位鉴定!F134,计分表!$A$1:$B$5,2,FALSE),0)*汇总表!$E$2+IFERROR(VLOOKUP(实习指导鉴定!F134,计分表!$A$1:$B$5,2,FALSE),0)*汇总表!$F$2+(IFERROR(VLOOKUP('答辩评分表-教师1'!F134,计分表!$A$1:$B$5,2,FALSE),0)+IFERROR(VLOOKUP('答辩评分表-教师2'!F134,计分表!$A$1:$B$5,2,FALSE),0)+IFERROR(VLOOKUP('答辩评分表-教师3'!F134,计分表!$A$1:$B$5,2,FALSE),0)+IFERROR(VLOOKUP('答辩评分表-教师4'!F134,计分表!$A$1:$B$5,2,FALSE),0)+IFERROR(VLOOKUP('答辩评分表-教师5'!F134,计分表!$A$1:$B$5,2,FALSE),0)+IFERROR(VLOOKUP('答辩评分表-教师6'!F134,计分表!$A$1:$B$5,2,FALSE),0))/(IF('答辩评分表-教师1'!F134&lt;&gt;0,1,0)+IF('答辩评分表-教师2'!F134&lt;&gt;0,1,0)+IF('答辩评分表-教师3'!F134&lt;&gt;0,1,0)+IF('答辩评分表-教师4'!F134&lt;&gt;0,1,0)+IF('答辩评分表-教师5'!F134&lt;&gt;0,1,0)+IF('答辩评分表-教师6'!F134&lt;&gt;0,1,0))*汇总表!$G$2,"")</f>
        <v/>
      </c>
      <c r="G134" s="28" t="str">
        <f>IFERROR(IFERROR(VLOOKUP(实习单位鉴定!G134,计分表!$A$1:$B$5,2,FALSE),0)*汇总表!$E$2+IFERROR(VLOOKUP(实习指导鉴定!G134,计分表!$A$1:$B$5,2,FALSE),0)*汇总表!$F$2+(IFERROR(VLOOKUP('答辩评分表-教师1'!G134,计分表!$A$1:$B$5,2,FALSE),0)+IFERROR(VLOOKUP('答辩评分表-教师2'!G134,计分表!$A$1:$B$5,2,FALSE),0)+IFERROR(VLOOKUP('答辩评分表-教师3'!G134,计分表!$A$1:$B$5,2,FALSE),0)+IFERROR(VLOOKUP('答辩评分表-教师4'!G134,计分表!$A$1:$B$5,2,FALSE),0)+IFERROR(VLOOKUP('答辩评分表-教师5'!G134,计分表!$A$1:$B$5,2,FALSE),0)+IFERROR(VLOOKUP('答辩评分表-教师6'!G134,计分表!$A$1:$B$5,2,FALSE),0))/(IF('答辩评分表-教师1'!G134&lt;&gt;0,1,0)+IF('答辩评分表-教师2'!G134&lt;&gt;0,1,0)+IF('答辩评分表-教师3'!G134&lt;&gt;0,1,0)+IF('答辩评分表-教师4'!G134&lt;&gt;0,1,0)+IF('答辩评分表-教师5'!G134&lt;&gt;0,1,0)+IF('答辩评分表-教师6'!G134&lt;&gt;0,1,0))*汇总表!$G$2,"")</f>
        <v/>
      </c>
      <c r="H134" s="28" t="str">
        <f>IFERROR(IFERROR(VLOOKUP(实习单位鉴定!H134,计分表!$A$1:$B$5,2,FALSE),0)*汇总表!$E$2+IFERROR(VLOOKUP(实习指导鉴定!H134,计分表!$A$1:$B$5,2,FALSE),0)*汇总表!$F$2+(IFERROR(VLOOKUP('答辩评分表-教师1'!H134,计分表!$A$1:$B$5,2,FALSE),0)+IFERROR(VLOOKUP('答辩评分表-教师2'!H134,计分表!$A$1:$B$5,2,FALSE),0)+IFERROR(VLOOKUP('答辩评分表-教师3'!H134,计分表!$A$1:$B$5,2,FALSE),0)+IFERROR(VLOOKUP('答辩评分表-教师4'!H134,计分表!$A$1:$B$5,2,FALSE),0)+IFERROR(VLOOKUP('答辩评分表-教师5'!H134,计分表!$A$1:$B$5,2,FALSE),0)+IFERROR(VLOOKUP('答辩评分表-教师6'!H134,计分表!$A$1:$B$5,2,FALSE),0))/(IF('答辩评分表-教师1'!H134&lt;&gt;0,1,0)+IF('答辩评分表-教师2'!H134&lt;&gt;0,1,0)+IF('答辩评分表-教师3'!H134&lt;&gt;0,1,0)+IF('答辩评分表-教师4'!H134&lt;&gt;0,1,0)+IF('答辩评分表-教师5'!H134&lt;&gt;0,1,0)+IF('答辩评分表-教师6'!H134&lt;&gt;0,1,0))*汇总表!$G$2,"")</f>
        <v/>
      </c>
      <c r="I134" s="28" t="str">
        <f>IFERROR(IFERROR(VLOOKUP(实习单位鉴定!I134,计分表!$A$1:$B$5,2,FALSE),0)*汇总表!$E$2+IFERROR(VLOOKUP(实习指导鉴定!I134,计分表!$A$1:$B$5,2,FALSE),0)*汇总表!$F$2+(IFERROR(VLOOKUP('答辩评分表-教师1'!I134,计分表!$A$1:$B$5,2,FALSE),0)+IFERROR(VLOOKUP('答辩评分表-教师2'!I134,计分表!$A$1:$B$5,2,FALSE),0)+IFERROR(VLOOKUP('答辩评分表-教师3'!I134,计分表!$A$1:$B$5,2,FALSE),0)+IFERROR(VLOOKUP('答辩评分表-教师4'!I134,计分表!$A$1:$B$5,2,FALSE),0)+IFERROR(VLOOKUP('答辩评分表-教师5'!I134,计分表!$A$1:$B$5,2,FALSE),0)+IFERROR(VLOOKUP('答辩评分表-教师6'!I134,计分表!$A$1:$B$5,2,FALSE),0))/(IF('答辩评分表-教师1'!I134&lt;&gt;0,1,0)+IF('答辩评分表-教师2'!I134&lt;&gt;0,1,0)+IF('答辩评分表-教师3'!I134&lt;&gt;0,1,0)+IF('答辩评分表-教师4'!I134&lt;&gt;0,1,0)+IF('答辩评分表-教师5'!I134&lt;&gt;0,1,0)+IF('答辩评分表-教师6'!I134&lt;&gt;0,1,0))*汇总表!$G$2,"")</f>
        <v/>
      </c>
    </row>
    <row r="135" spans="1:9" x14ac:dyDescent="0.2">
      <c r="A135" s="28">
        <f>实习单位鉴定!A135</f>
        <v>132</v>
      </c>
      <c r="B135" s="28" t="str">
        <f>IF(实习单位鉴定!B135&lt;&gt;"",实习单位鉴定!B135,"")</f>
        <v>1706013004</v>
      </c>
      <c r="C135" s="28" t="str">
        <f>实习单位鉴定!C135</f>
        <v>贾永兴</v>
      </c>
      <c r="D135" s="28" t="str">
        <f>实习单位鉴定!D135</f>
        <v>徐强</v>
      </c>
      <c r="E135" s="28" t="str">
        <f>IFERROR(IFERROR(VLOOKUP(实习单位鉴定!E135,计分表!$A$1:$B$5,2,FALSE),0)*汇总表!$E$2+IFERROR(VLOOKUP(实习指导鉴定!E135,计分表!$A$1:$B$5,2,FALSE),0)*汇总表!$F$2+(IFERROR(VLOOKUP('答辩评分表-教师1'!E135,计分表!$A$1:$B$5,2,FALSE),0)+IFERROR(VLOOKUP('答辩评分表-教师2'!E135,计分表!$A$1:$B$5,2,FALSE),0)+IFERROR(VLOOKUP('答辩评分表-教师3'!E135,计分表!$A$1:$B$5,2,FALSE),0)+IFERROR(VLOOKUP('答辩评分表-教师4'!E135,计分表!$A$1:$B$5,2,FALSE),0)+IFERROR(VLOOKUP('答辩评分表-教师5'!E135,计分表!$A$1:$B$5,2,FALSE),0)+IFERROR(VLOOKUP('答辩评分表-教师6'!E135,计分表!$A$1:$B$5,2,FALSE),0))/(IF('答辩评分表-教师1'!E135&lt;&gt;0,1,0)+IF('答辩评分表-教师2'!E135&lt;&gt;0,1,0)+IF('答辩评分表-教师3'!E135&lt;&gt;0,1,0)+IF('答辩评分表-教师4'!E135&lt;&gt;0,1,0)+IF('答辩评分表-教师5'!E135&lt;&gt;0,1,0)+IF('答辩评分表-教师6'!E135&lt;&gt;0,1,0))*汇总表!$G$2,"")</f>
        <v/>
      </c>
      <c r="F135" s="28" t="str">
        <f>IFERROR(IFERROR(VLOOKUP(实习单位鉴定!F135,计分表!$A$1:$B$5,2,FALSE),0)*汇总表!$E$2+IFERROR(VLOOKUP(实习指导鉴定!F135,计分表!$A$1:$B$5,2,FALSE),0)*汇总表!$F$2+(IFERROR(VLOOKUP('答辩评分表-教师1'!F135,计分表!$A$1:$B$5,2,FALSE),0)+IFERROR(VLOOKUP('答辩评分表-教师2'!F135,计分表!$A$1:$B$5,2,FALSE),0)+IFERROR(VLOOKUP('答辩评分表-教师3'!F135,计分表!$A$1:$B$5,2,FALSE),0)+IFERROR(VLOOKUP('答辩评分表-教师4'!F135,计分表!$A$1:$B$5,2,FALSE),0)+IFERROR(VLOOKUP('答辩评分表-教师5'!F135,计分表!$A$1:$B$5,2,FALSE),0)+IFERROR(VLOOKUP('答辩评分表-教师6'!F135,计分表!$A$1:$B$5,2,FALSE),0))/(IF('答辩评分表-教师1'!F135&lt;&gt;0,1,0)+IF('答辩评分表-教师2'!F135&lt;&gt;0,1,0)+IF('答辩评分表-教师3'!F135&lt;&gt;0,1,0)+IF('答辩评分表-教师4'!F135&lt;&gt;0,1,0)+IF('答辩评分表-教师5'!F135&lt;&gt;0,1,0)+IF('答辩评分表-教师6'!F135&lt;&gt;0,1,0))*汇总表!$G$2,"")</f>
        <v/>
      </c>
      <c r="G135" s="28" t="str">
        <f>IFERROR(IFERROR(VLOOKUP(实习单位鉴定!G135,计分表!$A$1:$B$5,2,FALSE),0)*汇总表!$E$2+IFERROR(VLOOKUP(实习指导鉴定!G135,计分表!$A$1:$B$5,2,FALSE),0)*汇总表!$F$2+(IFERROR(VLOOKUP('答辩评分表-教师1'!G135,计分表!$A$1:$B$5,2,FALSE),0)+IFERROR(VLOOKUP('答辩评分表-教师2'!G135,计分表!$A$1:$B$5,2,FALSE),0)+IFERROR(VLOOKUP('答辩评分表-教师3'!G135,计分表!$A$1:$B$5,2,FALSE),0)+IFERROR(VLOOKUP('答辩评分表-教师4'!G135,计分表!$A$1:$B$5,2,FALSE),0)+IFERROR(VLOOKUP('答辩评分表-教师5'!G135,计分表!$A$1:$B$5,2,FALSE),0)+IFERROR(VLOOKUP('答辩评分表-教师6'!G135,计分表!$A$1:$B$5,2,FALSE),0))/(IF('答辩评分表-教师1'!G135&lt;&gt;0,1,0)+IF('答辩评分表-教师2'!G135&lt;&gt;0,1,0)+IF('答辩评分表-教师3'!G135&lt;&gt;0,1,0)+IF('答辩评分表-教师4'!G135&lt;&gt;0,1,0)+IF('答辩评分表-教师5'!G135&lt;&gt;0,1,0)+IF('答辩评分表-教师6'!G135&lt;&gt;0,1,0))*汇总表!$G$2,"")</f>
        <v/>
      </c>
      <c r="H135" s="28" t="str">
        <f>IFERROR(IFERROR(VLOOKUP(实习单位鉴定!H135,计分表!$A$1:$B$5,2,FALSE),0)*汇总表!$E$2+IFERROR(VLOOKUP(实习指导鉴定!H135,计分表!$A$1:$B$5,2,FALSE),0)*汇总表!$F$2+(IFERROR(VLOOKUP('答辩评分表-教师1'!H135,计分表!$A$1:$B$5,2,FALSE),0)+IFERROR(VLOOKUP('答辩评分表-教师2'!H135,计分表!$A$1:$B$5,2,FALSE),0)+IFERROR(VLOOKUP('答辩评分表-教师3'!H135,计分表!$A$1:$B$5,2,FALSE),0)+IFERROR(VLOOKUP('答辩评分表-教师4'!H135,计分表!$A$1:$B$5,2,FALSE),0)+IFERROR(VLOOKUP('答辩评分表-教师5'!H135,计分表!$A$1:$B$5,2,FALSE),0)+IFERROR(VLOOKUP('答辩评分表-教师6'!H135,计分表!$A$1:$B$5,2,FALSE),0))/(IF('答辩评分表-教师1'!H135&lt;&gt;0,1,0)+IF('答辩评分表-教师2'!H135&lt;&gt;0,1,0)+IF('答辩评分表-教师3'!H135&lt;&gt;0,1,0)+IF('答辩评分表-教师4'!H135&lt;&gt;0,1,0)+IF('答辩评分表-教师5'!H135&lt;&gt;0,1,0)+IF('答辩评分表-教师6'!H135&lt;&gt;0,1,0))*汇总表!$G$2,"")</f>
        <v/>
      </c>
      <c r="I135" s="28" t="str">
        <f>IFERROR(IFERROR(VLOOKUP(实习单位鉴定!I135,计分表!$A$1:$B$5,2,FALSE),0)*汇总表!$E$2+IFERROR(VLOOKUP(实习指导鉴定!I135,计分表!$A$1:$B$5,2,FALSE),0)*汇总表!$F$2+(IFERROR(VLOOKUP('答辩评分表-教师1'!I135,计分表!$A$1:$B$5,2,FALSE),0)+IFERROR(VLOOKUP('答辩评分表-教师2'!I135,计分表!$A$1:$B$5,2,FALSE),0)+IFERROR(VLOOKUP('答辩评分表-教师3'!I135,计分表!$A$1:$B$5,2,FALSE),0)+IFERROR(VLOOKUP('答辩评分表-教师4'!I135,计分表!$A$1:$B$5,2,FALSE),0)+IFERROR(VLOOKUP('答辩评分表-教师5'!I135,计分表!$A$1:$B$5,2,FALSE),0)+IFERROR(VLOOKUP('答辩评分表-教师6'!I135,计分表!$A$1:$B$5,2,FALSE),0))/(IF('答辩评分表-教师1'!I135&lt;&gt;0,1,0)+IF('答辩评分表-教师2'!I135&lt;&gt;0,1,0)+IF('答辩评分表-教师3'!I135&lt;&gt;0,1,0)+IF('答辩评分表-教师4'!I135&lt;&gt;0,1,0)+IF('答辩评分表-教师5'!I135&lt;&gt;0,1,0)+IF('答辩评分表-教师6'!I135&lt;&gt;0,1,0))*汇总表!$G$2,"")</f>
        <v/>
      </c>
    </row>
    <row r="136" spans="1:9" x14ac:dyDescent="0.2">
      <c r="A136" s="28">
        <f>实习单位鉴定!A136</f>
        <v>133</v>
      </c>
      <c r="B136" s="28" t="str">
        <f>IF(实习单位鉴定!B136&lt;&gt;"",实习单位鉴定!B136,"")</f>
        <v>1706014019</v>
      </c>
      <c r="C136" s="28" t="str">
        <f>实习单位鉴定!C136</f>
        <v>黎向前</v>
      </c>
      <c r="D136" s="28" t="str">
        <f>实习单位鉴定!D136</f>
        <v>徐强</v>
      </c>
      <c r="E136" s="28" t="str">
        <f>IFERROR(IFERROR(VLOOKUP(实习单位鉴定!E136,计分表!$A$1:$B$5,2,FALSE),0)*汇总表!$E$2+IFERROR(VLOOKUP(实习指导鉴定!E136,计分表!$A$1:$B$5,2,FALSE),0)*汇总表!$F$2+(IFERROR(VLOOKUP('答辩评分表-教师1'!E136,计分表!$A$1:$B$5,2,FALSE),0)+IFERROR(VLOOKUP('答辩评分表-教师2'!E136,计分表!$A$1:$B$5,2,FALSE),0)+IFERROR(VLOOKUP('答辩评分表-教师3'!E136,计分表!$A$1:$B$5,2,FALSE),0)+IFERROR(VLOOKUP('答辩评分表-教师4'!E136,计分表!$A$1:$B$5,2,FALSE),0)+IFERROR(VLOOKUP('答辩评分表-教师5'!E136,计分表!$A$1:$B$5,2,FALSE),0)+IFERROR(VLOOKUP('答辩评分表-教师6'!E136,计分表!$A$1:$B$5,2,FALSE),0))/(IF('答辩评分表-教师1'!E136&lt;&gt;0,1,0)+IF('答辩评分表-教师2'!E136&lt;&gt;0,1,0)+IF('答辩评分表-教师3'!E136&lt;&gt;0,1,0)+IF('答辩评分表-教师4'!E136&lt;&gt;0,1,0)+IF('答辩评分表-教师5'!E136&lt;&gt;0,1,0)+IF('答辩评分表-教师6'!E136&lt;&gt;0,1,0))*汇总表!$G$2,"")</f>
        <v/>
      </c>
      <c r="F136" s="28" t="str">
        <f>IFERROR(IFERROR(VLOOKUP(实习单位鉴定!F136,计分表!$A$1:$B$5,2,FALSE),0)*汇总表!$E$2+IFERROR(VLOOKUP(实习指导鉴定!F136,计分表!$A$1:$B$5,2,FALSE),0)*汇总表!$F$2+(IFERROR(VLOOKUP('答辩评分表-教师1'!F136,计分表!$A$1:$B$5,2,FALSE),0)+IFERROR(VLOOKUP('答辩评分表-教师2'!F136,计分表!$A$1:$B$5,2,FALSE),0)+IFERROR(VLOOKUP('答辩评分表-教师3'!F136,计分表!$A$1:$B$5,2,FALSE),0)+IFERROR(VLOOKUP('答辩评分表-教师4'!F136,计分表!$A$1:$B$5,2,FALSE),0)+IFERROR(VLOOKUP('答辩评分表-教师5'!F136,计分表!$A$1:$B$5,2,FALSE),0)+IFERROR(VLOOKUP('答辩评分表-教师6'!F136,计分表!$A$1:$B$5,2,FALSE),0))/(IF('答辩评分表-教师1'!F136&lt;&gt;0,1,0)+IF('答辩评分表-教师2'!F136&lt;&gt;0,1,0)+IF('答辩评分表-教师3'!F136&lt;&gt;0,1,0)+IF('答辩评分表-教师4'!F136&lt;&gt;0,1,0)+IF('答辩评分表-教师5'!F136&lt;&gt;0,1,0)+IF('答辩评分表-教师6'!F136&lt;&gt;0,1,0))*汇总表!$G$2,"")</f>
        <v/>
      </c>
      <c r="G136" s="28" t="str">
        <f>IFERROR(IFERROR(VLOOKUP(实习单位鉴定!G136,计分表!$A$1:$B$5,2,FALSE),0)*汇总表!$E$2+IFERROR(VLOOKUP(实习指导鉴定!G136,计分表!$A$1:$B$5,2,FALSE),0)*汇总表!$F$2+(IFERROR(VLOOKUP('答辩评分表-教师1'!G136,计分表!$A$1:$B$5,2,FALSE),0)+IFERROR(VLOOKUP('答辩评分表-教师2'!G136,计分表!$A$1:$B$5,2,FALSE),0)+IFERROR(VLOOKUP('答辩评分表-教师3'!G136,计分表!$A$1:$B$5,2,FALSE),0)+IFERROR(VLOOKUP('答辩评分表-教师4'!G136,计分表!$A$1:$B$5,2,FALSE),0)+IFERROR(VLOOKUP('答辩评分表-教师5'!G136,计分表!$A$1:$B$5,2,FALSE),0)+IFERROR(VLOOKUP('答辩评分表-教师6'!G136,计分表!$A$1:$B$5,2,FALSE),0))/(IF('答辩评分表-教师1'!G136&lt;&gt;0,1,0)+IF('答辩评分表-教师2'!G136&lt;&gt;0,1,0)+IF('答辩评分表-教师3'!G136&lt;&gt;0,1,0)+IF('答辩评分表-教师4'!G136&lt;&gt;0,1,0)+IF('答辩评分表-教师5'!G136&lt;&gt;0,1,0)+IF('答辩评分表-教师6'!G136&lt;&gt;0,1,0))*汇总表!$G$2,"")</f>
        <v/>
      </c>
      <c r="H136" s="28" t="str">
        <f>IFERROR(IFERROR(VLOOKUP(实习单位鉴定!H136,计分表!$A$1:$B$5,2,FALSE),0)*汇总表!$E$2+IFERROR(VLOOKUP(实习指导鉴定!H136,计分表!$A$1:$B$5,2,FALSE),0)*汇总表!$F$2+(IFERROR(VLOOKUP('答辩评分表-教师1'!H136,计分表!$A$1:$B$5,2,FALSE),0)+IFERROR(VLOOKUP('答辩评分表-教师2'!H136,计分表!$A$1:$B$5,2,FALSE),0)+IFERROR(VLOOKUP('答辩评分表-教师3'!H136,计分表!$A$1:$B$5,2,FALSE),0)+IFERROR(VLOOKUP('答辩评分表-教师4'!H136,计分表!$A$1:$B$5,2,FALSE),0)+IFERROR(VLOOKUP('答辩评分表-教师5'!H136,计分表!$A$1:$B$5,2,FALSE),0)+IFERROR(VLOOKUP('答辩评分表-教师6'!H136,计分表!$A$1:$B$5,2,FALSE),0))/(IF('答辩评分表-教师1'!H136&lt;&gt;0,1,0)+IF('答辩评分表-教师2'!H136&lt;&gt;0,1,0)+IF('答辩评分表-教师3'!H136&lt;&gt;0,1,0)+IF('答辩评分表-教师4'!H136&lt;&gt;0,1,0)+IF('答辩评分表-教师5'!H136&lt;&gt;0,1,0)+IF('答辩评分表-教师6'!H136&lt;&gt;0,1,0))*汇总表!$G$2,"")</f>
        <v/>
      </c>
      <c r="I136" s="28" t="str">
        <f>IFERROR(IFERROR(VLOOKUP(实习单位鉴定!I136,计分表!$A$1:$B$5,2,FALSE),0)*汇总表!$E$2+IFERROR(VLOOKUP(实习指导鉴定!I136,计分表!$A$1:$B$5,2,FALSE),0)*汇总表!$F$2+(IFERROR(VLOOKUP('答辩评分表-教师1'!I136,计分表!$A$1:$B$5,2,FALSE),0)+IFERROR(VLOOKUP('答辩评分表-教师2'!I136,计分表!$A$1:$B$5,2,FALSE),0)+IFERROR(VLOOKUP('答辩评分表-教师3'!I136,计分表!$A$1:$B$5,2,FALSE),0)+IFERROR(VLOOKUP('答辩评分表-教师4'!I136,计分表!$A$1:$B$5,2,FALSE),0)+IFERROR(VLOOKUP('答辩评分表-教师5'!I136,计分表!$A$1:$B$5,2,FALSE),0)+IFERROR(VLOOKUP('答辩评分表-教师6'!I136,计分表!$A$1:$B$5,2,FALSE),0))/(IF('答辩评分表-教师1'!I136&lt;&gt;0,1,0)+IF('答辩评分表-教师2'!I136&lt;&gt;0,1,0)+IF('答辩评分表-教师3'!I136&lt;&gt;0,1,0)+IF('答辩评分表-教师4'!I136&lt;&gt;0,1,0)+IF('答辩评分表-教师5'!I136&lt;&gt;0,1,0)+IF('答辩评分表-教师6'!I136&lt;&gt;0,1,0))*汇总表!$G$2,"")</f>
        <v/>
      </c>
    </row>
    <row r="137" spans="1:9" x14ac:dyDescent="0.2">
      <c r="A137" s="28">
        <f>实习单位鉴定!A137</f>
        <v>134</v>
      </c>
      <c r="B137" s="28" t="str">
        <f>IF(实习单位鉴定!B137&lt;&gt;"",实习单位鉴定!B137,"")</f>
        <v>1706014021</v>
      </c>
      <c r="C137" s="28" t="str">
        <f>实习单位鉴定!C137</f>
        <v>夏孝东</v>
      </c>
      <c r="D137" s="28" t="str">
        <f>实习单位鉴定!D137</f>
        <v>徐强</v>
      </c>
      <c r="E137" s="28" t="str">
        <f>IFERROR(IFERROR(VLOOKUP(实习单位鉴定!E137,计分表!$A$1:$B$5,2,FALSE),0)*汇总表!$E$2+IFERROR(VLOOKUP(实习指导鉴定!E137,计分表!$A$1:$B$5,2,FALSE),0)*汇总表!$F$2+(IFERROR(VLOOKUP('答辩评分表-教师1'!E137,计分表!$A$1:$B$5,2,FALSE),0)+IFERROR(VLOOKUP('答辩评分表-教师2'!E137,计分表!$A$1:$B$5,2,FALSE),0)+IFERROR(VLOOKUP('答辩评分表-教师3'!E137,计分表!$A$1:$B$5,2,FALSE),0)+IFERROR(VLOOKUP('答辩评分表-教师4'!E137,计分表!$A$1:$B$5,2,FALSE),0)+IFERROR(VLOOKUP('答辩评分表-教师5'!E137,计分表!$A$1:$B$5,2,FALSE),0)+IFERROR(VLOOKUP('答辩评分表-教师6'!E137,计分表!$A$1:$B$5,2,FALSE),0))/(IF('答辩评分表-教师1'!E137&lt;&gt;0,1,0)+IF('答辩评分表-教师2'!E137&lt;&gt;0,1,0)+IF('答辩评分表-教师3'!E137&lt;&gt;0,1,0)+IF('答辩评分表-教师4'!E137&lt;&gt;0,1,0)+IF('答辩评分表-教师5'!E137&lt;&gt;0,1,0)+IF('答辩评分表-教师6'!E137&lt;&gt;0,1,0))*汇总表!$G$2,"")</f>
        <v/>
      </c>
      <c r="F137" s="28" t="str">
        <f>IFERROR(IFERROR(VLOOKUP(实习单位鉴定!F137,计分表!$A$1:$B$5,2,FALSE),0)*汇总表!$E$2+IFERROR(VLOOKUP(实习指导鉴定!F137,计分表!$A$1:$B$5,2,FALSE),0)*汇总表!$F$2+(IFERROR(VLOOKUP('答辩评分表-教师1'!F137,计分表!$A$1:$B$5,2,FALSE),0)+IFERROR(VLOOKUP('答辩评分表-教师2'!F137,计分表!$A$1:$B$5,2,FALSE),0)+IFERROR(VLOOKUP('答辩评分表-教师3'!F137,计分表!$A$1:$B$5,2,FALSE),0)+IFERROR(VLOOKUP('答辩评分表-教师4'!F137,计分表!$A$1:$B$5,2,FALSE),0)+IFERROR(VLOOKUP('答辩评分表-教师5'!F137,计分表!$A$1:$B$5,2,FALSE),0)+IFERROR(VLOOKUP('答辩评分表-教师6'!F137,计分表!$A$1:$B$5,2,FALSE),0))/(IF('答辩评分表-教师1'!F137&lt;&gt;0,1,0)+IF('答辩评分表-教师2'!F137&lt;&gt;0,1,0)+IF('答辩评分表-教师3'!F137&lt;&gt;0,1,0)+IF('答辩评分表-教师4'!F137&lt;&gt;0,1,0)+IF('答辩评分表-教师5'!F137&lt;&gt;0,1,0)+IF('答辩评分表-教师6'!F137&lt;&gt;0,1,0))*汇总表!$G$2,"")</f>
        <v/>
      </c>
      <c r="G137" s="28" t="str">
        <f>IFERROR(IFERROR(VLOOKUP(实习单位鉴定!G137,计分表!$A$1:$B$5,2,FALSE),0)*汇总表!$E$2+IFERROR(VLOOKUP(实习指导鉴定!G137,计分表!$A$1:$B$5,2,FALSE),0)*汇总表!$F$2+(IFERROR(VLOOKUP('答辩评分表-教师1'!G137,计分表!$A$1:$B$5,2,FALSE),0)+IFERROR(VLOOKUP('答辩评分表-教师2'!G137,计分表!$A$1:$B$5,2,FALSE),0)+IFERROR(VLOOKUP('答辩评分表-教师3'!G137,计分表!$A$1:$B$5,2,FALSE),0)+IFERROR(VLOOKUP('答辩评分表-教师4'!G137,计分表!$A$1:$B$5,2,FALSE),0)+IFERROR(VLOOKUP('答辩评分表-教师5'!G137,计分表!$A$1:$B$5,2,FALSE),0)+IFERROR(VLOOKUP('答辩评分表-教师6'!G137,计分表!$A$1:$B$5,2,FALSE),0))/(IF('答辩评分表-教师1'!G137&lt;&gt;0,1,0)+IF('答辩评分表-教师2'!G137&lt;&gt;0,1,0)+IF('答辩评分表-教师3'!G137&lt;&gt;0,1,0)+IF('答辩评分表-教师4'!G137&lt;&gt;0,1,0)+IF('答辩评分表-教师5'!G137&lt;&gt;0,1,0)+IF('答辩评分表-教师6'!G137&lt;&gt;0,1,0))*汇总表!$G$2,"")</f>
        <v/>
      </c>
      <c r="H137" s="28" t="str">
        <f>IFERROR(IFERROR(VLOOKUP(实习单位鉴定!H137,计分表!$A$1:$B$5,2,FALSE),0)*汇总表!$E$2+IFERROR(VLOOKUP(实习指导鉴定!H137,计分表!$A$1:$B$5,2,FALSE),0)*汇总表!$F$2+(IFERROR(VLOOKUP('答辩评分表-教师1'!H137,计分表!$A$1:$B$5,2,FALSE),0)+IFERROR(VLOOKUP('答辩评分表-教师2'!H137,计分表!$A$1:$B$5,2,FALSE),0)+IFERROR(VLOOKUP('答辩评分表-教师3'!H137,计分表!$A$1:$B$5,2,FALSE),0)+IFERROR(VLOOKUP('答辩评分表-教师4'!H137,计分表!$A$1:$B$5,2,FALSE),0)+IFERROR(VLOOKUP('答辩评分表-教师5'!H137,计分表!$A$1:$B$5,2,FALSE),0)+IFERROR(VLOOKUP('答辩评分表-教师6'!H137,计分表!$A$1:$B$5,2,FALSE),0))/(IF('答辩评分表-教师1'!H137&lt;&gt;0,1,0)+IF('答辩评分表-教师2'!H137&lt;&gt;0,1,0)+IF('答辩评分表-教师3'!H137&lt;&gt;0,1,0)+IF('答辩评分表-教师4'!H137&lt;&gt;0,1,0)+IF('答辩评分表-教师5'!H137&lt;&gt;0,1,0)+IF('答辩评分表-教师6'!H137&lt;&gt;0,1,0))*汇总表!$G$2,"")</f>
        <v/>
      </c>
      <c r="I137" s="28" t="str">
        <f>IFERROR(IFERROR(VLOOKUP(实习单位鉴定!I137,计分表!$A$1:$B$5,2,FALSE),0)*汇总表!$E$2+IFERROR(VLOOKUP(实习指导鉴定!I137,计分表!$A$1:$B$5,2,FALSE),0)*汇总表!$F$2+(IFERROR(VLOOKUP('答辩评分表-教师1'!I137,计分表!$A$1:$B$5,2,FALSE),0)+IFERROR(VLOOKUP('答辩评分表-教师2'!I137,计分表!$A$1:$B$5,2,FALSE),0)+IFERROR(VLOOKUP('答辩评分表-教师3'!I137,计分表!$A$1:$B$5,2,FALSE),0)+IFERROR(VLOOKUP('答辩评分表-教师4'!I137,计分表!$A$1:$B$5,2,FALSE),0)+IFERROR(VLOOKUP('答辩评分表-教师5'!I137,计分表!$A$1:$B$5,2,FALSE),0)+IFERROR(VLOOKUP('答辩评分表-教师6'!I137,计分表!$A$1:$B$5,2,FALSE),0))/(IF('答辩评分表-教师1'!I137&lt;&gt;0,1,0)+IF('答辩评分表-教师2'!I137&lt;&gt;0,1,0)+IF('答辩评分表-教师3'!I137&lt;&gt;0,1,0)+IF('答辩评分表-教师4'!I137&lt;&gt;0,1,0)+IF('答辩评分表-教师5'!I137&lt;&gt;0,1,0)+IF('答辩评分表-教师6'!I137&lt;&gt;0,1,0))*汇总表!$G$2,"")</f>
        <v/>
      </c>
    </row>
    <row r="138" spans="1:9" x14ac:dyDescent="0.2">
      <c r="A138" s="28">
        <f>实习单位鉴定!A138</f>
        <v>135</v>
      </c>
      <c r="B138" s="28" t="str">
        <f>IF(实习单位鉴定!B138&lt;&gt;"",实习单位鉴定!B138,"")</f>
        <v>1706014031</v>
      </c>
      <c r="C138" s="28" t="str">
        <f>实习单位鉴定!C138</f>
        <v>陈伟森</v>
      </c>
      <c r="D138" s="28" t="str">
        <f>实习单位鉴定!D138</f>
        <v>徐强</v>
      </c>
      <c r="E138" s="28" t="str">
        <f>IFERROR(IFERROR(VLOOKUP(实习单位鉴定!E138,计分表!$A$1:$B$5,2,FALSE),0)*汇总表!$E$2+IFERROR(VLOOKUP(实习指导鉴定!E138,计分表!$A$1:$B$5,2,FALSE),0)*汇总表!$F$2+(IFERROR(VLOOKUP('答辩评分表-教师1'!E138,计分表!$A$1:$B$5,2,FALSE),0)+IFERROR(VLOOKUP('答辩评分表-教师2'!E138,计分表!$A$1:$B$5,2,FALSE),0)+IFERROR(VLOOKUP('答辩评分表-教师3'!E138,计分表!$A$1:$B$5,2,FALSE),0)+IFERROR(VLOOKUP('答辩评分表-教师4'!E138,计分表!$A$1:$B$5,2,FALSE),0)+IFERROR(VLOOKUP('答辩评分表-教师5'!E138,计分表!$A$1:$B$5,2,FALSE),0)+IFERROR(VLOOKUP('答辩评分表-教师6'!E138,计分表!$A$1:$B$5,2,FALSE),0))/(IF('答辩评分表-教师1'!E138&lt;&gt;0,1,0)+IF('答辩评分表-教师2'!E138&lt;&gt;0,1,0)+IF('答辩评分表-教师3'!E138&lt;&gt;0,1,0)+IF('答辩评分表-教师4'!E138&lt;&gt;0,1,0)+IF('答辩评分表-教师5'!E138&lt;&gt;0,1,0)+IF('答辩评分表-教师6'!E138&lt;&gt;0,1,0))*汇总表!$G$2,"")</f>
        <v/>
      </c>
      <c r="F138" s="28" t="str">
        <f>IFERROR(IFERROR(VLOOKUP(实习单位鉴定!F138,计分表!$A$1:$B$5,2,FALSE),0)*汇总表!$E$2+IFERROR(VLOOKUP(实习指导鉴定!F138,计分表!$A$1:$B$5,2,FALSE),0)*汇总表!$F$2+(IFERROR(VLOOKUP('答辩评分表-教师1'!F138,计分表!$A$1:$B$5,2,FALSE),0)+IFERROR(VLOOKUP('答辩评分表-教师2'!F138,计分表!$A$1:$B$5,2,FALSE),0)+IFERROR(VLOOKUP('答辩评分表-教师3'!F138,计分表!$A$1:$B$5,2,FALSE),0)+IFERROR(VLOOKUP('答辩评分表-教师4'!F138,计分表!$A$1:$B$5,2,FALSE),0)+IFERROR(VLOOKUP('答辩评分表-教师5'!F138,计分表!$A$1:$B$5,2,FALSE),0)+IFERROR(VLOOKUP('答辩评分表-教师6'!F138,计分表!$A$1:$B$5,2,FALSE),0))/(IF('答辩评分表-教师1'!F138&lt;&gt;0,1,0)+IF('答辩评分表-教师2'!F138&lt;&gt;0,1,0)+IF('答辩评分表-教师3'!F138&lt;&gt;0,1,0)+IF('答辩评分表-教师4'!F138&lt;&gt;0,1,0)+IF('答辩评分表-教师5'!F138&lt;&gt;0,1,0)+IF('答辩评分表-教师6'!F138&lt;&gt;0,1,0))*汇总表!$G$2,"")</f>
        <v/>
      </c>
      <c r="G138" s="28" t="str">
        <f>IFERROR(IFERROR(VLOOKUP(实习单位鉴定!G138,计分表!$A$1:$B$5,2,FALSE),0)*汇总表!$E$2+IFERROR(VLOOKUP(实习指导鉴定!G138,计分表!$A$1:$B$5,2,FALSE),0)*汇总表!$F$2+(IFERROR(VLOOKUP('答辩评分表-教师1'!G138,计分表!$A$1:$B$5,2,FALSE),0)+IFERROR(VLOOKUP('答辩评分表-教师2'!G138,计分表!$A$1:$B$5,2,FALSE),0)+IFERROR(VLOOKUP('答辩评分表-教师3'!G138,计分表!$A$1:$B$5,2,FALSE),0)+IFERROR(VLOOKUP('答辩评分表-教师4'!G138,计分表!$A$1:$B$5,2,FALSE),0)+IFERROR(VLOOKUP('答辩评分表-教师5'!G138,计分表!$A$1:$B$5,2,FALSE),0)+IFERROR(VLOOKUP('答辩评分表-教师6'!G138,计分表!$A$1:$B$5,2,FALSE),0))/(IF('答辩评分表-教师1'!G138&lt;&gt;0,1,0)+IF('答辩评分表-教师2'!G138&lt;&gt;0,1,0)+IF('答辩评分表-教师3'!G138&lt;&gt;0,1,0)+IF('答辩评分表-教师4'!G138&lt;&gt;0,1,0)+IF('答辩评分表-教师5'!G138&lt;&gt;0,1,0)+IF('答辩评分表-教师6'!G138&lt;&gt;0,1,0))*汇总表!$G$2,"")</f>
        <v/>
      </c>
      <c r="H138" s="28" t="str">
        <f>IFERROR(IFERROR(VLOOKUP(实习单位鉴定!H138,计分表!$A$1:$B$5,2,FALSE),0)*汇总表!$E$2+IFERROR(VLOOKUP(实习指导鉴定!H138,计分表!$A$1:$B$5,2,FALSE),0)*汇总表!$F$2+(IFERROR(VLOOKUP('答辩评分表-教师1'!H138,计分表!$A$1:$B$5,2,FALSE),0)+IFERROR(VLOOKUP('答辩评分表-教师2'!H138,计分表!$A$1:$B$5,2,FALSE),0)+IFERROR(VLOOKUP('答辩评分表-教师3'!H138,计分表!$A$1:$B$5,2,FALSE),0)+IFERROR(VLOOKUP('答辩评分表-教师4'!H138,计分表!$A$1:$B$5,2,FALSE),0)+IFERROR(VLOOKUP('答辩评分表-教师5'!H138,计分表!$A$1:$B$5,2,FALSE),0)+IFERROR(VLOOKUP('答辩评分表-教师6'!H138,计分表!$A$1:$B$5,2,FALSE),0))/(IF('答辩评分表-教师1'!H138&lt;&gt;0,1,0)+IF('答辩评分表-教师2'!H138&lt;&gt;0,1,0)+IF('答辩评分表-教师3'!H138&lt;&gt;0,1,0)+IF('答辩评分表-教师4'!H138&lt;&gt;0,1,0)+IF('答辩评分表-教师5'!H138&lt;&gt;0,1,0)+IF('答辩评分表-教师6'!H138&lt;&gt;0,1,0))*汇总表!$G$2,"")</f>
        <v/>
      </c>
      <c r="I138" s="28" t="str">
        <f>IFERROR(IFERROR(VLOOKUP(实习单位鉴定!I138,计分表!$A$1:$B$5,2,FALSE),0)*汇总表!$E$2+IFERROR(VLOOKUP(实习指导鉴定!I138,计分表!$A$1:$B$5,2,FALSE),0)*汇总表!$F$2+(IFERROR(VLOOKUP('答辩评分表-教师1'!I138,计分表!$A$1:$B$5,2,FALSE),0)+IFERROR(VLOOKUP('答辩评分表-教师2'!I138,计分表!$A$1:$B$5,2,FALSE),0)+IFERROR(VLOOKUP('答辩评分表-教师3'!I138,计分表!$A$1:$B$5,2,FALSE),0)+IFERROR(VLOOKUP('答辩评分表-教师4'!I138,计分表!$A$1:$B$5,2,FALSE),0)+IFERROR(VLOOKUP('答辩评分表-教师5'!I138,计分表!$A$1:$B$5,2,FALSE),0)+IFERROR(VLOOKUP('答辩评分表-教师6'!I138,计分表!$A$1:$B$5,2,FALSE),0))/(IF('答辩评分表-教师1'!I138&lt;&gt;0,1,0)+IF('答辩评分表-教师2'!I138&lt;&gt;0,1,0)+IF('答辩评分表-教师3'!I138&lt;&gt;0,1,0)+IF('答辩评分表-教师4'!I138&lt;&gt;0,1,0)+IF('答辩评分表-教师5'!I138&lt;&gt;0,1,0)+IF('答辩评分表-教师6'!I138&lt;&gt;0,1,0))*汇总表!$G$2,"")</f>
        <v/>
      </c>
    </row>
    <row r="139" spans="1:9" x14ac:dyDescent="0.2">
      <c r="A139" s="28">
        <f>实习单位鉴定!A139</f>
        <v>136</v>
      </c>
      <c r="B139" s="28" t="str">
        <f>IF(实习单位鉴定!B139&lt;&gt;"",实习单位鉴定!B139,"")</f>
        <v>1706014032</v>
      </c>
      <c r="C139" s="28" t="str">
        <f>实习单位鉴定!C139</f>
        <v>张旭晖</v>
      </c>
      <c r="D139" s="28" t="str">
        <f>实习单位鉴定!D139</f>
        <v>徐强</v>
      </c>
      <c r="E139" s="28" t="str">
        <f>IFERROR(IFERROR(VLOOKUP(实习单位鉴定!E139,计分表!$A$1:$B$5,2,FALSE),0)*汇总表!$E$2+IFERROR(VLOOKUP(实习指导鉴定!E139,计分表!$A$1:$B$5,2,FALSE),0)*汇总表!$F$2+(IFERROR(VLOOKUP('答辩评分表-教师1'!E139,计分表!$A$1:$B$5,2,FALSE),0)+IFERROR(VLOOKUP('答辩评分表-教师2'!E139,计分表!$A$1:$B$5,2,FALSE),0)+IFERROR(VLOOKUP('答辩评分表-教师3'!E139,计分表!$A$1:$B$5,2,FALSE),0)+IFERROR(VLOOKUP('答辩评分表-教师4'!E139,计分表!$A$1:$B$5,2,FALSE),0)+IFERROR(VLOOKUP('答辩评分表-教师5'!E139,计分表!$A$1:$B$5,2,FALSE),0)+IFERROR(VLOOKUP('答辩评分表-教师6'!E139,计分表!$A$1:$B$5,2,FALSE),0))/(IF('答辩评分表-教师1'!E139&lt;&gt;0,1,0)+IF('答辩评分表-教师2'!E139&lt;&gt;0,1,0)+IF('答辩评分表-教师3'!E139&lt;&gt;0,1,0)+IF('答辩评分表-教师4'!E139&lt;&gt;0,1,0)+IF('答辩评分表-教师5'!E139&lt;&gt;0,1,0)+IF('答辩评分表-教师6'!E139&lt;&gt;0,1,0))*汇总表!$G$2,"")</f>
        <v/>
      </c>
      <c r="F139" s="28" t="str">
        <f>IFERROR(IFERROR(VLOOKUP(实习单位鉴定!F139,计分表!$A$1:$B$5,2,FALSE),0)*汇总表!$E$2+IFERROR(VLOOKUP(实习指导鉴定!F139,计分表!$A$1:$B$5,2,FALSE),0)*汇总表!$F$2+(IFERROR(VLOOKUP('答辩评分表-教师1'!F139,计分表!$A$1:$B$5,2,FALSE),0)+IFERROR(VLOOKUP('答辩评分表-教师2'!F139,计分表!$A$1:$B$5,2,FALSE),0)+IFERROR(VLOOKUP('答辩评分表-教师3'!F139,计分表!$A$1:$B$5,2,FALSE),0)+IFERROR(VLOOKUP('答辩评分表-教师4'!F139,计分表!$A$1:$B$5,2,FALSE),0)+IFERROR(VLOOKUP('答辩评分表-教师5'!F139,计分表!$A$1:$B$5,2,FALSE),0)+IFERROR(VLOOKUP('答辩评分表-教师6'!F139,计分表!$A$1:$B$5,2,FALSE),0))/(IF('答辩评分表-教师1'!F139&lt;&gt;0,1,0)+IF('答辩评分表-教师2'!F139&lt;&gt;0,1,0)+IF('答辩评分表-教师3'!F139&lt;&gt;0,1,0)+IF('答辩评分表-教师4'!F139&lt;&gt;0,1,0)+IF('答辩评分表-教师5'!F139&lt;&gt;0,1,0)+IF('答辩评分表-教师6'!F139&lt;&gt;0,1,0))*汇总表!$G$2,"")</f>
        <v/>
      </c>
      <c r="G139" s="28" t="str">
        <f>IFERROR(IFERROR(VLOOKUP(实习单位鉴定!G139,计分表!$A$1:$B$5,2,FALSE),0)*汇总表!$E$2+IFERROR(VLOOKUP(实习指导鉴定!G139,计分表!$A$1:$B$5,2,FALSE),0)*汇总表!$F$2+(IFERROR(VLOOKUP('答辩评分表-教师1'!G139,计分表!$A$1:$B$5,2,FALSE),0)+IFERROR(VLOOKUP('答辩评分表-教师2'!G139,计分表!$A$1:$B$5,2,FALSE),0)+IFERROR(VLOOKUP('答辩评分表-教师3'!G139,计分表!$A$1:$B$5,2,FALSE),0)+IFERROR(VLOOKUP('答辩评分表-教师4'!G139,计分表!$A$1:$B$5,2,FALSE),0)+IFERROR(VLOOKUP('答辩评分表-教师5'!G139,计分表!$A$1:$B$5,2,FALSE),0)+IFERROR(VLOOKUP('答辩评分表-教师6'!G139,计分表!$A$1:$B$5,2,FALSE),0))/(IF('答辩评分表-教师1'!G139&lt;&gt;0,1,0)+IF('答辩评分表-教师2'!G139&lt;&gt;0,1,0)+IF('答辩评分表-教师3'!G139&lt;&gt;0,1,0)+IF('答辩评分表-教师4'!G139&lt;&gt;0,1,0)+IF('答辩评分表-教师5'!G139&lt;&gt;0,1,0)+IF('答辩评分表-教师6'!G139&lt;&gt;0,1,0))*汇总表!$G$2,"")</f>
        <v/>
      </c>
      <c r="H139" s="28" t="str">
        <f>IFERROR(IFERROR(VLOOKUP(实习单位鉴定!H139,计分表!$A$1:$B$5,2,FALSE),0)*汇总表!$E$2+IFERROR(VLOOKUP(实习指导鉴定!H139,计分表!$A$1:$B$5,2,FALSE),0)*汇总表!$F$2+(IFERROR(VLOOKUP('答辩评分表-教师1'!H139,计分表!$A$1:$B$5,2,FALSE),0)+IFERROR(VLOOKUP('答辩评分表-教师2'!H139,计分表!$A$1:$B$5,2,FALSE),0)+IFERROR(VLOOKUP('答辩评分表-教师3'!H139,计分表!$A$1:$B$5,2,FALSE),0)+IFERROR(VLOOKUP('答辩评分表-教师4'!H139,计分表!$A$1:$B$5,2,FALSE),0)+IFERROR(VLOOKUP('答辩评分表-教师5'!H139,计分表!$A$1:$B$5,2,FALSE),0)+IFERROR(VLOOKUP('答辩评分表-教师6'!H139,计分表!$A$1:$B$5,2,FALSE),0))/(IF('答辩评分表-教师1'!H139&lt;&gt;0,1,0)+IF('答辩评分表-教师2'!H139&lt;&gt;0,1,0)+IF('答辩评分表-教师3'!H139&lt;&gt;0,1,0)+IF('答辩评分表-教师4'!H139&lt;&gt;0,1,0)+IF('答辩评分表-教师5'!H139&lt;&gt;0,1,0)+IF('答辩评分表-教师6'!H139&lt;&gt;0,1,0))*汇总表!$G$2,"")</f>
        <v/>
      </c>
      <c r="I139" s="28" t="str">
        <f>IFERROR(IFERROR(VLOOKUP(实习单位鉴定!I139,计分表!$A$1:$B$5,2,FALSE),0)*汇总表!$E$2+IFERROR(VLOOKUP(实习指导鉴定!I139,计分表!$A$1:$B$5,2,FALSE),0)*汇总表!$F$2+(IFERROR(VLOOKUP('答辩评分表-教师1'!I139,计分表!$A$1:$B$5,2,FALSE),0)+IFERROR(VLOOKUP('答辩评分表-教师2'!I139,计分表!$A$1:$B$5,2,FALSE),0)+IFERROR(VLOOKUP('答辩评分表-教师3'!I139,计分表!$A$1:$B$5,2,FALSE),0)+IFERROR(VLOOKUP('答辩评分表-教师4'!I139,计分表!$A$1:$B$5,2,FALSE),0)+IFERROR(VLOOKUP('答辩评分表-教师5'!I139,计分表!$A$1:$B$5,2,FALSE),0)+IFERROR(VLOOKUP('答辩评分表-教师6'!I139,计分表!$A$1:$B$5,2,FALSE),0))/(IF('答辩评分表-教师1'!I139&lt;&gt;0,1,0)+IF('答辩评分表-教师2'!I139&lt;&gt;0,1,0)+IF('答辩评分表-教师3'!I139&lt;&gt;0,1,0)+IF('答辩评分表-教师4'!I139&lt;&gt;0,1,0)+IF('答辩评分表-教师5'!I139&lt;&gt;0,1,0)+IF('答辩评分表-教师6'!I139&lt;&gt;0,1,0))*汇总表!$G$2,"")</f>
        <v/>
      </c>
    </row>
    <row r="140" spans="1:9" x14ac:dyDescent="0.2">
      <c r="A140" s="28">
        <f>实习单位鉴定!A140</f>
        <v>137</v>
      </c>
      <c r="B140" s="28" t="str">
        <f>IF(实习单位鉴定!B140&lt;&gt;"",实习单位鉴定!B140,"")</f>
        <v>1706012011</v>
      </c>
      <c r="C140" s="28" t="str">
        <f>实习单位鉴定!C140</f>
        <v>孟超群</v>
      </c>
      <c r="D140" s="28" t="str">
        <f>实习单位鉴定!D140</f>
        <v>徐滟</v>
      </c>
      <c r="E140" s="28" t="str">
        <f>IFERROR(IFERROR(VLOOKUP(实习单位鉴定!E140,计分表!$A$1:$B$5,2,FALSE),0)*汇总表!$E$2+IFERROR(VLOOKUP(实习指导鉴定!E140,计分表!$A$1:$B$5,2,FALSE),0)*汇总表!$F$2+(IFERROR(VLOOKUP('答辩评分表-教师1'!E140,计分表!$A$1:$B$5,2,FALSE),0)+IFERROR(VLOOKUP('答辩评分表-教师2'!E140,计分表!$A$1:$B$5,2,FALSE),0)+IFERROR(VLOOKUP('答辩评分表-教师3'!E140,计分表!$A$1:$B$5,2,FALSE),0)+IFERROR(VLOOKUP('答辩评分表-教师4'!E140,计分表!$A$1:$B$5,2,FALSE),0)+IFERROR(VLOOKUP('答辩评分表-教师5'!E140,计分表!$A$1:$B$5,2,FALSE),0)+IFERROR(VLOOKUP('答辩评分表-教师6'!E140,计分表!$A$1:$B$5,2,FALSE),0))/(IF('答辩评分表-教师1'!E140&lt;&gt;0,1,0)+IF('答辩评分表-教师2'!E140&lt;&gt;0,1,0)+IF('答辩评分表-教师3'!E140&lt;&gt;0,1,0)+IF('答辩评分表-教师4'!E140&lt;&gt;0,1,0)+IF('答辩评分表-教师5'!E140&lt;&gt;0,1,0)+IF('答辩评分表-教师6'!E140&lt;&gt;0,1,0))*汇总表!$G$2,"")</f>
        <v/>
      </c>
      <c r="F140" s="28" t="str">
        <f>IFERROR(IFERROR(VLOOKUP(实习单位鉴定!F140,计分表!$A$1:$B$5,2,FALSE),0)*汇总表!$E$2+IFERROR(VLOOKUP(实习指导鉴定!F140,计分表!$A$1:$B$5,2,FALSE),0)*汇总表!$F$2+(IFERROR(VLOOKUP('答辩评分表-教师1'!F140,计分表!$A$1:$B$5,2,FALSE),0)+IFERROR(VLOOKUP('答辩评分表-教师2'!F140,计分表!$A$1:$B$5,2,FALSE),0)+IFERROR(VLOOKUP('答辩评分表-教师3'!F140,计分表!$A$1:$B$5,2,FALSE),0)+IFERROR(VLOOKUP('答辩评分表-教师4'!F140,计分表!$A$1:$B$5,2,FALSE),0)+IFERROR(VLOOKUP('答辩评分表-教师5'!F140,计分表!$A$1:$B$5,2,FALSE),0)+IFERROR(VLOOKUP('答辩评分表-教师6'!F140,计分表!$A$1:$B$5,2,FALSE),0))/(IF('答辩评分表-教师1'!F140&lt;&gt;0,1,0)+IF('答辩评分表-教师2'!F140&lt;&gt;0,1,0)+IF('答辩评分表-教师3'!F140&lt;&gt;0,1,0)+IF('答辩评分表-教师4'!F140&lt;&gt;0,1,0)+IF('答辩评分表-教师5'!F140&lt;&gt;0,1,0)+IF('答辩评分表-教师6'!F140&lt;&gt;0,1,0))*汇总表!$G$2,"")</f>
        <v/>
      </c>
      <c r="G140" s="28" t="str">
        <f>IFERROR(IFERROR(VLOOKUP(实习单位鉴定!G140,计分表!$A$1:$B$5,2,FALSE),0)*汇总表!$E$2+IFERROR(VLOOKUP(实习指导鉴定!G140,计分表!$A$1:$B$5,2,FALSE),0)*汇总表!$F$2+(IFERROR(VLOOKUP('答辩评分表-教师1'!G140,计分表!$A$1:$B$5,2,FALSE),0)+IFERROR(VLOOKUP('答辩评分表-教师2'!G140,计分表!$A$1:$B$5,2,FALSE),0)+IFERROR(VLOOKUP('答辩评分表-教师3'!G140,计分表!$A$1:$B$5,2,FALSE),0)+IFERROR(VLOOKUP('答辩评分表-教师4'!G140,计分表!$A$1:$B$5,2,FALSE),0)+IFERROR(VLOOKUP('答辩评分表-教师5'!G140,计分表!$A$1:$B$5,2,FALSE),0)+IFERROR(VLOOKUP('答辩评分表-教师6'!G140,计分表!$A$1:$B$5,2,FALSE),0))/(IF('答辩评分表-教师1'!G140&lt;&gt;0,1,0)+IF('答辩评分表-教师2'!G140&lt;&gt;0,1,0)+IF('答辩评分表-教师3'!G140&lt;&gt;0,1,0)+IF('答辩评分表-教师4'!G140&lt;&gt;0,1,0)+IF('答辩评分表-教师5'!G140&lt;&gt;0,1,0)+IF('答辩评分表-教师6'!G140&lt;&gt;0,1,0))*汇总表!$G$2,"")</f>
        <v/>
      </c>
      <c r="H140" s="28" t="str">
        <f>IFERROR(IFERROR(VLOOKUP(实习单位鉴定!H140,计分表!$A$1:$B$5,2,FALSE),0)*汇总表!$E$2+IFERROR(VLOOKUP(实习指导鉴定!H140,计分表!$A$1:$B$5,2,FALSE),0)*汇总表!$F$2+(IFERROR(VLOOKUP('答辩评分表-教师1'!H140,计分表!$A$1:$B$5,2,FALSE),0)+IFERROR(VLOOKUP('答辩评分表-教师2'!H140,计分表!$A$1:$B$5,2,FALSE),0)+IFERROR(VLOOKUP('答辩评分表-教师3'!H140,计分表!$A$1:$B$5,2,FALSE),0)+IFERROR(VLOOKUP('答辩评分表-教师4'!H140,计分表!$A$1:$B$5,2,FALSE),0)+IFERROR(VLOOKUP('答辩评分表-教师5'!H140,计分表!$A$1:$B$5,2,FALSE),0)+IFERROR(VLOOKUP('答辩评分表-教师6'!H140,计分表!$A$1:$B$5,2,FALSE),0))/(IF('答辩评分表-教师1'!H140&lt;&gt;0,1,0)+IF('答辩评分表-教师2'!H140&lt;&gt;0,1,0)+IF('答辩评分表-教师3'!H140&lt;&gt;0,1,0)+IF('答辩评分表-教师4'!H140&lt;&gt;0,1,0)+IF('答辩评分表-教师5'!H140&lt;&gt;0,1,0)+IF('答辩评分表-教师6'!H140&lt;&gt;0,1,0))*汇总表!$G$2,"")</f>
        <v/>
      </c>
      <c r="I140" s="28" t="str">
        <f>IFERROR(IFERROR(VLOOKUP(实习单位鉴定!I140,计分表!$A$1:$B$5,2,FALSE),0)*汇总表!$E$2+IFERROR(VLOOKUP(实习指导鉴定!I140,计分表!$A$1:$B$5,2,FALSE),0)*汇总表!$F$2+(IFERROR(VLOOKUP('答辩评分表-教师1'!I140,计分表!$A$1:$B$5,2,FALSE),0)+IFERROR(VLOOKUP('答辩评分表-教师2'!I140,计分表!$A$1:$B$5,2,FALSE),0)+IFERROR(VLOOKUP('答辩评分表-教师3'!I140,计分表!$A$1:$B$5,2,FALSE),0)+IFERROR(VLOOKUP('答辩评分表-教师4'!I140,计分表!$A$1:$B$5,2,FALSE),0)+IFERROR(VLOOKUP('答辩评分表-教师5'!I140,计分表!$A$1:$B$5,2,FALSE),0)+IFERROR(VLOOKUP('答辩评分表-教师6'!I140,计分表!$A$1:$B$5,2,FALSE),0))/(IF('答辩评分表-教师1'!I140&lt;&gt;0,1,0)+IF('答辩评分表-教师2'!I140&lt;&gt;0,1,0)+IF('答辩评分表-教师3'!I140&lt;&gt;0,1,0)+IF('答辩评分表-教师4'!I140&lt;&gt;0,1,0)+IF('答辩评分表-教师5'!I140&lt;&gt;0,1,0)+IF('答辩评分表-教师6'!I140&lt;&gt;0,1,0))*汇总表!$G$2,"")</f>
        <v/>
      </c>
    </row>
    <row r="141" spans="1:9" x14ac:dyDescent="0.2">
      <c r="A141" s="28">
        <f>实习单位鉴定!A141</f>
        <v>138</v>
      </c>
      <c r="B141" s="28" t="str">
        <f>IF(实习单位鉴定!B141&lt;&gt;"",实习单位鉴定!B141,"")</f>
        <v>1706012017</v>
      </c>
      <c r="C141" s="28" t="str">
        <f>实习单位鉴定!C141</f>
        <v>周安正</v>
      </c>
      <c r="D141" s="28" t="str">
        <f>实习单位鉴定!D141</f>
        <v>徐滟</v>
      </c>
      <c r="E141" s="28" t="str">
        <f>IFERROR(IFERROR(VLOOKUP(实习单位鉴定!E141,计分表!$A$1:$B$5,2,FALSE),0)*汇总表!$E$2+IFERROR(VLOOKUP(实习指导鉴定!E141,计分表!$A$1:$B$5,2,FALSE),0)*汇总表!$F$2+(IFERROR(VLOOKUP('答辩评分表-教师1'!E141,计分表!$A$1:$B$5,2,FALSE),0)+IFERROR(VLOOKUP('答辩评分表-教师2'!E141,计分表!$A$1:$B$5,2,FALSE),0)+IFERROR(VLOOKUP('答辩评分表-教师3'!E141,计分表!$A$1:$B$5,2,FALSE),0)+IFERROR(VLOOKUP('答辩评分表-教师4'!E141,计分表!$A$1:$B$5,2,FALSE),0)+IFERROR(VLOOKUP('答辩评分表-教师5'!E141,计分表!$A$1:$B$5,2,FALSE),0)+IFERROR(VLOOKUP('答辩评分表-教师6'!E141,计分表!$A$1:$B$5,2,FALSE),0))/(IF('答辩评分表-教师1'!E141&lt;&gt;0,1,0)+IF('答辩评分表-教师2'!E141&lt;&gt;0,1,0)+IF('答辩评分表-教师3'!E141&lt;&gt;0,1,0)+IF('答辩评分表-教师4'!E141&lt;&gt;0,1,0)+IF('答辩评分表-教师5'!E141&lt;&gt;0,1,0)+IF('答辩评分表-教师6'!E141&lt;&gt;0,1,0))*汇总表!$G$2,"")</f>
        <v/>
      </c>
      <c r="F141" s="28" t="str">
        <f>IFERROR(IFERROR(VLOOKUP(实习单位鉴定!F141,计分表!$A$1:$B$5,2,FALSE),0)*汇总表!$E$2+IFERROR(VLOOKUP(实习指导鉴定!F141,计分表!$A$1:$B$5,2,FALSE),0)*汇总表!$F$2+(IFERROR(VLOOKUP('答辩评分表-教师1'!F141,计分表!$A$1:$B$5,2,FALSE),0)+IFERROR(VLOOKUP('答辩评分表-教师2'!F141,计分表!$A$1:$B$5,2,FALSE),0)+IFERROR(VLOOKUP('答辩评分表-教师3'!F141,计分表!$A$1:$B$5,2,FALSE),0)+IFERROR(VLOOKUP('答辩评分表-教师4'!F141,计分表!$A$1:$B$5,2,FALSE),0)+IFERROR(VLOOKUP('答辩评分表-教师5'!F141,计分表!$A$1:$B$5,2,FALSE),0)+IFERROR(VLOOKUP('答辩评分表-教师6'!F141,计分表!$A$1:$B$5,2,FALSE),0))/(IF('答辩评分表-教师1'!F141&lt;&gt;0,1,0)+IF('答辩评分表-教师2'!F141&lt;&gt;0,1,0)+IF('答辩评分表-教师3'!F141&lt;&gt;0,1,0)+IF('答辩评分表-教师4'!F141&lt;&gt;0,1,0)+IF('答辩评分表-教师5'!F141&lt;&gt;0,1,0)+IF('答辩评分表-教师6'!F141&lt;&gt;0,1,0))*汇总表!$G$2,"")</f>
        <v/>
      </c>
      <c r="G141" s="28" t="str">
        <f>IFERROR(IFERROR(VLOOKUP(实习单位鉴定!G141,计分表!$A$1:$B$5,2,FALSE),0)*汇总表!$E$2+IFERROR(VLOOKUP(实习指导鉴定!G141,计分表!$A$1:$B$5,2,FALSE),0)*汇总表!$F$2+(IFERROR(VLOOKUP('答辩评分表-教师1'!G141,计分表!$A$1:$B$5,2,FALSE),0)+IFERROR(VLOOKUP('答辩评分表-教师2'!G141,计分表!$A$1:$B$5,2,FALSE),0)+IFERROR(VLOOKUP('答辩评分表-教师3'!G141,计分表!$A$1:$B$5,2,FALSE),0)+IFERROR(VLOOKUP('答辩评分表-教师4'!G141,计分表!$A$1:$B$5,2,FALSE),0)+IFERROR(VLOOKUP('答辩评分表-教师5'!G141,计分表!$A$1:$B$5,2,FALSE),0)+IFERROR(VLOOKUP('答辩评分表-教师6'!G141,计分表!$A$1:$B$5,2,FALSE),0))/(IF('答辩评分表-教师1'!G141&lt;&gt;0,1,0)+IF('答辩评分表-教师2'!G141&lt;&gt;0,1,0)+IF('答辩评分表-教师3'!G141&lt;&gt;0,1,0)+IF('答辩评分表-教师4'!G141&lt;&gt;0,1,0)+IF('答辩评分表-教师5'!G141&lt;&gt;0,1,0)+IF('答辩评分表-教师6'!G141&lt;&gt;0,1,0))*汇总表!$G$2,"")</f>
        <v/>
      </c>
      <c r="H141" s="28" t="str">
        <f>IFERROR(IFERROR(VLOOKUP(实习单位鉴定!H141,计分表!$A$1:$B$5,2,FALSE),0)*汇总表!$E$2+IFERROR(VLOOKUP(实习指导鉴定!H141,计分表!$A$1:$B$5,2,FALSE),0)*汇总表!$F$2+(IFERROR(VLOOKUP('答辩评分表-教师1'!H141,计分表!$A$1:$B$5,2,FALSE),0)+IFERROR(VLOOKUP('答辩评分表-教师2'!H141,计分表!$A$1:$B$5,2,FALSE),0)+IFERROR(VLOOKUP('答辩评分表-教师3'!H141,计分表!$A$1:$B$5,2,FALSE),0)+IFERROR(VLOOKUP('答辩评分表-教师4'!H141,计分表!$A$1:$B$5,2,FALSE),0)+IFERROR(VLOOKUP('答辩评分表-教师5'!H141,计分表!$A$1:$B$5,2,FALSE),0)+IFERROR(VLOOKUP('答辩评分表-教师6'!H141,计分表!$A$1:$B$5,2,FALSE),0))/(IF('答辩评分表-教师1'!H141&lt;&gt;0,1,0)+IF('答辩评分表-教师2'!H141&lt;&gt;0,1,0)+IF('答辩评分表-教师3'!H141&lt;&gt;0,1,0)+IF('答辩评分表-教师4'!H141&lt;&gt;0,1,0)+IF('答辩评分表-教师5'!H141&lt;&gt;0,1,0)+IF('答辩评分表-教师6'!H141&lt;&gt;0,1,0))*汇总表!$G$2,"")</f>
        <v/>
      </c>
      <c r="I141" s="28" t="str">
        <f>IFERROR(IFERROR(VLOOKUP(实习单位鉴定!I141,计分表!$A$1:$B$5,2,FALSE),0)*汇总表!$E$2+IFERROR(VLOOKUP(实习指导鉴定!I141,计分表!$A$1:$B$5,2,FALSE),0)*汇总表!$F$2+(IFERROR(VLOOKUP('答辩评分表-教师1'!I141,计分表!$A$1:$B$5,2,FALSE),0)+IFERROR(VLOOKUP('答辩评分表-教师2'!I141,计分表!$A$1:$B$5,2,FALSE),0)+IFERROR(VLOOKUP('答辩评分表-教师3'!I141,计分表!$A$1:$B$5,2,FALSE),0)+IFERROR(VLOOKUP('答辩评分表-教师4'!I141,计分表!$A$1:$B$5,2,FALSE),0)+IFERROR(VLOOKUP('答辩评分表-教师5'!I141,计分表!$A$1:$B$5,2,FALSE),0)+IFERROR(VLOOKUP('答辩评分表-教师6'!I141,计分表!$A$1:$B$5,2,FALSE),0))/(IF('答辩评分表-教师1'!I141&lt;&gt;0,1,0)+IF('答辩评分表-教师2'!I141&lt;&gt;0,1,0)+IF('答辩评分表-教师3'!I141&lt;&gt;0,1,0)+IF('答辩评分表-教师4'!I141&lt;&gt;0,1,0)+IF('答辩评分表-教师5'!I141&lt;&gt;0,1,0)+IF('答辩评分表-教师6'!I141&lt;&gt;0,1,0))*汇总表!$G$2,"")</f>
        <v/>
      </c>
    </row>
    <row r="142" spans="1:9" x14ac:dyDescent="0.2">
      <c r="A142" s="28">
        <f>实习单位鉴定!A142</f>
        <v>139</v>
      </c>
      <c r="B142" s="28" t="str">
        <f>IF(实习单位鉴定!B142&lt;&gt;"",实习单位鉴定!B142,"")</f>
        <v>1706012019</v>
      </c>
      <c r="C142" s="28" t="str">
        <f>实习单位鉴定!C142</f>
        <v>朱毅</v>
      </c>
      <c r="D142" s="28" t="str">
        <f>实习单位鉴定!D142</f>
        <v>徐滟</v>
      </c>
      <c r="E142" s="28" t="str">
        <f>IFERROR(IFERROR(VLOOKUP(实习单位鉴定!E142,计分表!$A$1:$B$5,2,FALSE),0)*汇总表!$E$2+IFERROR(VLOOKUP(实习指导鉴定!E142,计分表!$A$1:$B$5,2,FALSE),0)*汇总表!$F$2+(IFERROR(VLOOKUP('答辩评分表-教师1'!E142,计分表!$A$1:$B$5,2,FALSE),0)+IFERROR(VLOOKUP('答辩评分表-教师2'!E142,计分表!$A$1:$B$5,2,FALSE),0)+IFERROR(VLOOKUP('答辩评分表-教师3'!E142,计分表!$A$1:$B$5,2,FALSE),0)+IFERROR(VLOOKUP('答辩评分表-教师4'!E142,计分表!$A$1:$B$5,2,FALSE),0)+IFERROR(VLOOKUP('答辩评分表-教师5'!E142,计分表!$A$1:$B$5,2,FALSE),0)+IFERROR(VLOOKUP('答辩评分表-教师6'!E142,计分表!$A$1:$B$5,2,FALSE),0))/(IF('答辩评分表-教师1'!E142&lt;&gt;0,1,0)+IF('答辩评分表-教师2'!E142&lt;&gt;0,1,0)+IF('答辩评分表-教师3'!E142&lt;&gt;0,1,0)+IF('答辩评分表-教师4'!E142&lt;&gt;0,1,0)+IF('答辩评分表-教师5'!E142&lt;&gt;0,1,0)+IF('答辩评分表-教师6'!E142&lt;&gt;0,1,0))*汇总表!$G$2,"")</f>
        <v/>
      </c>
      <c r="F142" s="28" t="str">
        <f>IFERROR(IFERROR(VLOOKUP(实习单位鉴定!F142,计分表!$A$1:$B$5,2,FALSE),0)*汇总表!$E$2+IFERROR(VLOOKUP(实习指导鉴定!F142,计分表!$A$1:$B$5,2,FALSE),0)*汇总表!$F$2+(IFERROR(VLOOKUP('答辩评分表-教师1'!F142,计分表!$A$1:$B$5,2,FALSE),0)+IFERROR(VLOOKUP('答辩评分表-教师2'!F142,计分表!$A$1:$B$5,2,FALSE),0)+IFERROR(VLOOKUP('答辩评分表-教师3'!F142,计分表!$A$1:$B$5,2,FALSE),0)+IFERROR(VLOOKUP('答辩评分表-教师4'!F142,计分表!$A$1:$B$5,2,FALSE),0)+IFERROR(VLOOKUP('答辩评分表-教师5'!F142,计分表!$A$1:$B$5,2,FALSE),0)+IFERROR(VLOOKUP('答辩评分表-教师6'!F142,计分表!$A$1:$B$5,2,FALSE),0))/(IF('答辩评分表-教师1'!F142&lt;&gt;0,1,0)+IF('答辩评分表-教师2'!F142&lt;&gt;0,1,0)+IF('答辩评分表-教师3'!F142&lt;&gt;0,1,0)+IF('答辩评分表-教师4'!F142&lt;&gt;0,1,0)+IF('答辩评分表-教师5'!F142&lt;&gt;0,1,0)+IF('答辩评分表-教师6'!F142&lt;&gt;0,1,0))*汇总表!$G$2,"")</f>
        <v/>
      </c>
      <c r="G142" s="28" t="str">
        <f>IFERROR(IFERROR(VLOOKUP(实习单位鉴定!G142,计分表!$A$1:$B$5,2,FALSE),0)*汇总表!$E$2+IFERROR(VLOOKUP(实习指导鉴定!G142,计分表!$A$1:$B$5,2,FALSE),0)*汇总表!$F$2+(IFERROR(VLOOKUP('答辩评分表-教师1'!G142,计分表!$A$1:$B$5,2,FALSE),0)+IFERROR(VLOOKUP('答辩评分表-教师2'!G142,计分表!$A$1:$B$5,2,FALSE),0)+IFERROR(VLOOKUP('答辩评分表-教师3'!G142,计分表!$A$1:$B$5,2,FALSE),0)+IFERROR(VLOOKUP('答辩评分表-教师4'!G142,计分表!$A$1:$B$5,2,FALSE),0)+IFERROR(VLOOKUP('答辩评分表-教师5'!G142,计分表!$A$1:$B$5,2,FALSE),0)+IFERROR(VLOOKUP('答辩评分表-教师6'!G142,计分表!$A$1:$B$5,2,FALSE),0))/(IF('答辩评分表-教师1'!G142&lt;&gt;0,1,0)+IF('答辩评分表-教师2'!G142&lt;&gt;0,1,0)+IF('答辩评分表-教师3'!G142&lt;&gt;0,1,0)+IF('答辩评分表-教师4'!G142&lt;&gt;0,1,0)+IF('答辩评分表-教师5'!G142&lt;&gt;0,1,0)+IF('答辩评分表-教师6'!G142&lt;&gt;0,1,0))*汇总表!$G$2,"")</f>
        <v/>
      </c>
      <c r="H142" s="28" t="str">
        <f>IFERROR(IFERROR(VLOOKUP(实习单位鉴定!H142,计分表!$A$1:$B$5,2,FALSE),0)*汇总表!$E$2+IFERROR(VLOOKUP(实习指导鉴定!H142,计分表!$A$1:$B$5,2,FALSE),0)*汇总表!$F$2+(IFERROR(VLOOKUP('答辩评分表-教师1'!H142,计分表!$A$1:$B$5,2,FALSE),0)+IFERROR(VLOOKUP('答辩评分表-教师2'!H142,计分表!$A$1:$B$5,2,FALSE),0)+IFERROR(VLOOKUP('答辩评分表-教师3'!H142,计分表!$A$1:$B$5,2,FALSE),0)+IFERROR(VLOOKUP('答辩评分表-教师4'!H142,计分表!$A$1:$B$5,2,FALSE),0)+IFERROR(VLOOKUP('答辩评分表-教师5'!H142,计分表!$A$1:$B$5,2,FALSE),0)+IFERROR(VLOOKUP('答辩评分表-教师6'!H142,计分表!$A$1:$B$5,2,FALSE),0))/(IF('答辩评分表-教师1'!H142&lt;&gt;0,1,0)+IF('答辩评分表-教师2'!H142&lt;&gt;0,1,0)+IF('答辩评分表-教师3'!H142&lt;&gt;0,1,0)+IF('答辩评分表-教师4'!H142&lt;&gt;0,1,0)+IF('答辩评分表-教师5'!H142&lt;&gt;0,1,0)+IF('答辩评分表-教师6'!H142&lt;&gt;0,1,0))*汇总表!$G$2,"")</f>
        <v/>
      </c>
      <c r="I142" s="28" t="str">
        <f>IFERROR(IFERROR(VLOOKUP(实习单位鉴定!I142,计分表!$A$1:$B$5,2,FALSE),0)*汇总表!$E$2+IFERROR(VLOOKUP(实习指导鉴定!I142,计分表!$A$1:$B$5,2,FALSE),0)*汇总表!$F$2+(IFERROR(VLOOKUP('答辩评分表-教师1'!I142,计分表!$A$1:$B$5,2,FALSE),0)+IFERROR(VLOOKUP('答辩评分表-教师2'!I142,计分表!$A$1:$B$5,2,FALSE),0)+IFERROR(VLOOKUP('答辩评分表-教师3'!I142,计分表!$A$1:$B$5,2,FALSE),0)+IFERROR(VLOOKUP('答辩评分表-教师4'!I142,计分表!$A$1:$B$5,2,FALSE),0)+IFERROR(VLOOKUP('答辩评分表-教师5'!I142,计分表!$A$1:$B$5,2,FALSE),0)+IFERROR(VLOOKUP('答辩评分表-教师6'!I142,计分表!$A$1:$B$5,2,FALSE),0))/(IF('答辩评分表-教师1'!I142&lt;&gt;0,1,0)+IF('答辩评分表-教师2'!I142&lt;&gt;0,1,0)+IF('答辩评分表-教师3'!I142&lt;&gt;0,1,0)+IF('答辩评分表-教师4'!I142&lt;&gt;0,1,0)+IF('答辩评分表-教师5'!I142&lt;&gt;0,1,0)+IF('答辩评分表-教师6'!I142&lt;&gt;0,1,0))*汇总表!$G$2,"")</f>
        <v/>
      </c>
    </row>
    <row r="143" spans="1:9" x14ac:dyDescent="0.2">
      <c r="A143" s="28">
        <f>实习单位鉴定!A143</f>
        <v>140</v>
      </c>
      <c r="B143" s="28" t="str">
        <f>IF(实习单位鉴定!B143&lt;&gt;"",实习单位鉴定!B143,"")</f>
        <v>1706012023</v>
      </c>
      <c r="C143" s="28" t="str">
        <f>实习单位鉴定!C143</f>
        <v>王博文</v>
      </c>
      <c r="D143" s="28" t="str">
        <f>实习单位鉴定!D143</f>
        <v>徐滟</v>
      </c>
      <c r="E143" s="28" t="str">
        <f>IFERROR(IFERROR(VLOOKUP(实习单位鉴定!E143,计分表!$A$1:$B$5,2,FALSE),0)*汇总表!$E$2+IFERROR(VLOOKUP(实习指导鉴定!E143,计分表!$A$1:$B$5,2,FALSE),0)*汇总表!$F$2+(IFERROR(VLOOKUP('答辩评分表-教师1'!E143,计分表!$A$1:$B$5,2,FALSE),0)+IFERROR(VLOOKUP('答辩评分表-教师2'!E143,计分表!$A$1:$B$5,2,FALSE),0)+IFERROR(VLOOKUP('答辩评分表-教师3'!E143,计分表!$A$1:$B$5,2,FALSE),0)+IFERROR(VLOOKUP('答辩评分表-教师4'!E143,计分表!$A$1:$B$5,2,FALSE),0)+IFERROR(VLOOKUP('答辩评分表-教师5'!E143,计分表!$A$1:$B$5,2,FALSE),0)+IFERROR(VLOOKUP('答辩评分表-教师6'!E143,计分表!$A$1:$B$5,2,FALSE),0))/(IF('答辩评分表-教师1'!E143&lt;&gt;0,1,0)+IF('答辩评分表-教师2'!E143&lt;&gt;0,1,0)+IF('答辩评分表-教师3'!E143&lt;&gt;0,1,0)+IF('答辩评分表-教师4'!E143&lt;&gt;0,1,0)+IF('答辩评分表-教师5'!E143&lt;&gt;0,1,0)+IF('答辩评分表-教师6'!E143&lt;&gt;0,1,0))*汇总表!$G$2,"")</f>
        <v/>
      </c>
      <c r="F143" s="28" t="str">
        <f>IFERROR(IFERROR(VLOOKUP(实习单位鉴定!F143,计分表!$A$1:$B$5,2,FALSE),0)*汇总表!$E$2+IFERROR(VLOOKUP(实习指导鉴定!F143,计分表!$A$1:$B$5,2,FALSE),0)*汇总表!$F$2+(IFERROR(VLOOKUP('答辩评分表-教师1'!F143,计分表!$A$1:$B$5,2,FALSE),0)+IFERROR(VLOOKUP('答辩评分表-教师2'!F143,计分表!$A$1:$B$5,2,FALSE),0)+IFERROR(VLOOKUP('答辩评分表-教师3'!F143,计分表!$A$1:$B$5,2,FALSE),0)+IFERROR(VLOOKUP('答辩评分表-教师4'!F143,计分表!$A$1:$B$5,2,FALSE),0)+IFERROR(VLOOKUP('答辩评分表-教师5'!F143,计分表!$A$1:$B$5,2,FALSE),0)+IFERROR(VLOOKUP('答辩评分表-教师6'!F143,计分表!$A$1:$B$5,2,FALSE),0))/(IF('答辩评分表-教师1'!F143&lt;&gt;0,1,0)+IF('答辩评分表-教师2'!F143&lt;&gt;0,1,0)+IF('答辩评分表-教师3'!F143&lt;&gt;0,1,0)+IF('答辩评分表-教师4'!F143&lt;&gt;0,1,0)+IF('答辩评分表-教师5'!F143&lt;&gt;0,1,0)+IF('答辩评分表-教师6'!F143&lt;&gt;0,1,0))*汇总表!$G$2,"")</f>
        <v/>
      </c>
      <c r="G143" s="28" t="str">
        <f>IFERROR(IFERROR(VLOOKUP(实习单位鉴定!G143,计分表!$A$1:$B$5,2,FALSE),0)*汇总表!$E$2+IFERROR(VLOOKUP(实习指导鉴定!G143,计分表!$A$1:$B$5,2,FALSE),0)*汇总表!$F$2+(IFERROR(VLOOKUP('答辩评分表-教师1'!G143,计分表!$A$1:$B$5,2,FALSE),0)+IFERROR(VLOOKUP('答辩评分表-教师2'!G143,计分表!$A$1:$B$5,2,FALSE),0)+IFERROR(VLOOKUP('答辩评分表-教师3'!G143,计分表!$A$1:$B$5,2,FALSE),0)+IFERROR(VLOOKUP('答辩评分表-教师4'!G143,计分表!$A$1:$B$5,2,FALSE),0)+IFERROR(VLOOKUP('答辩评分表-教师5'!G143,计分表!$A$1:$B$5,2,FALSE),0)+IFERROR(VLOOKUP('答辩评分表-教师6'!G143,计分表!$A$1:$B$5,2,FALSE),0))/(IF('答辩评分表-教师1'!G143&lt;&gt;0,1,0)+IF('答辩评分表-教师2'!G143&lt;&gt;0,1,0)+IF('答辩评分表-教师3'!G143&lt;&gt;0,1,0)+IF('答辩评分表-教师4'!G143&lt;&gt;0,1,0)+IF('答辩评分表-教师5'!G143&lt;&gt;0,1,0)+IF('答辩评分表-教师6'!G143&lt;&gt;0,1,0))*汇总表!$G$2,"")</f>
        <v/>
      </c>
      <c r="H143" s="28" t="str">
        <f>IFERROR(IFERROR(VLOOKUP(实习单位鉴定!H143,计分表!$A$1:$B$5,2,FALSE),0)*汇总表!$E$2+IFERROR(VLOOKUP(实习指导鉴定!H143,计分表!$A$1:$B$5,2,FALSE),0)*汇总表!$F$2+(IFERROR(VLOOKUP('答辩评分表-教师1'!H143,计分表!$A$1:$B$5,2,FALSE),0)+IFERROR(VLOOKUP('答辩评分表-教师2'!H143,计分表!$A$1:$B$5,2,FALSE),0)+IFERROR(VLOOKUP('答辩评分表-教师3'!H143,计分表!$A$1:$B$5,2,FALSE),0)+IFERROR(VLOOKUP('答辩评分表-教师4'!H143,计分表!$A$1:$B$5,2,FALSE),0)+IFERROR(VLOOKUP('答辩评分表-教师5'!H143,计分表!$A$1:$B$5,2,FALSE),0)+IFERROR(VLOOKUP('答辩评分表-教师6'!H143,计分表!$A$1:$B$5,2,FALSE),0))/(IF('答辩评分表-教师1'!H143&lt;&gt;0,1,0)+IF('答辩评分表-教师2'!H143&lt;&gt;0,1,0)+IF('答辩评分表-教师3'!H143&lt;&gt;0,1,0)+IF('答辩评分表-教师4'!H143&lt;&gt;0,1,0)+IF('答辩评分表-教师5'!H143&lt;&gt;0,1,0)+IF('答辩评分表-教师6'!H143&lt;&gt;0,1,0))*汇总表!$G$2,"")</f>
        <v/>
      </c>
      <c r="I143" s="28" t="str">
        <f>IFERROR(IFERROR(VLOOKUP(实习单位鉴定!I143,计分表!$A$1:$B$5,2,FALSE),0)*汇总表!$E$2+IFERROR(VLOOKUP(实习指导鉴定!I143,计分表!$A$1:$B$5,2,FALSE),0)*汇总表!$F$2+(IFERROR(VLOOKUP('答辩评分表-教师1'!I143,计分表!$A$1:$B$5,2,FALSE),0)+IFERROR(VLOOKUP('答辩评分表-教师2'!I143,计分表!$A$1:$B$5,2,FALSE),0)+IFERROR(VLOOKUP('答辩评分表-教师3'!I143,计分表!$A$1:$B$5,2,FALSE),0)+IFERROR(VLOOKUP('答辩评分表-教师4'!I143,计分表!$A$1:$B$5,2,FALSE),0)+IFERROR(VLOOKUP('答辩评分表-教师5'!I143,计分表!$A$1:$B$5,2,FALSE),0)+IFERROR(VLOOKUP('答辩评分表-教师6'!I143,计分表!$A$1:$B$5,2,FALSE),0))/(IF('答辩评分表-教师1'!I143&lt;&gt;0,1,0)+IF('答辩评分表-教师2'!I143&lt;&gt;0,1,0)+IF('答辩评分表-教师3'!I143&lt;&gt;0,1,0)+IF('答辩评分表-教师4'!I143&lt;&gt;0,1,0)+IF('答辩评分表-教师5'!I143&lt;&gt;0,1,0)+IF('答辩评分表-教师6'!I143&lt;&gt;0,1,0))*汇总表!$G$2,"")</f>
        <v/>
      </c>
    </row>
    <row r="144" spans="1:9" x14ac:dyDescent="0.2">
      <c r="A144" s="28">
        <f>实习单位鉴定!A144</f>
        <v>141</v>
      </c>
      <c r="B144" s="28" t="str">
        <f>IF(实习单位鉴定!B144&lt;&gt;"",实习单位鉴定!B144,"")</f>
        <v>1706011030</v>
      </c>
      <c r="C144" s="28" t="str">
        <f>实习单位鉴定!C144</f>
        <v>陈佳元</v>
      </c>
      <c r="D144" s="28" t="str">
        <f>实习单位鉴定!D144</f>
        <v>徐滟</v>
      </c>
      <c r="E144" s="28" t="str">
        <f>IFERROR(IFERROR(VLOOKUP(实习单位鉴定!E144,计分表!$A$1:$B$5,2,FALSE),0)*汇总表!$E$2+IFERROR(VLOOKUP(实习指导鉴定!E144,计分表!$A$1:$B$5,2,FALSE),0)*汇总表!$F$2+(IFERROR(VLOOKUP('答辩评分表-教师1'!E144,计分表!$A$1:$B$5,2,FALSE),0)+IFERROR(VLOOKUP('答辩评分表-教师2'!E144,计分表!$A$1:$B$5,2,FALSE),0)+IFERROR(VLOOKUP('答辩评分表-教师3'!E144,计分表!$A$1:$B$5,2,FALSE),0)+IFERROR(VLOOKUP('答辩评分表-教师4'!E144,计分表!$A$1:$B$5,2,FALSE),0)+IFERROR(VLOOKUP('答辩评分表-教师5'!E144,计分表!$A$1:$B$5,2,FALSE),0)+IFERROR(VLOOKUP('答辩评分表-教师6'!E144,计分表!$A$1:$B$5,2,FALSE),0))/(IF('答辩评分表-教师1'!E144&lt;&gt;0,1,0)+IF('答辩评分表-教师2'!E144&lt;&gt;0,1,0)+IF('答辩评分表-教师3'!E144&lt;&gt;0,1,0)+IF('答辩评分表-教师4'!E144&lt;&gt;0,1,0)+IF('答辩评分表-教师5'!E144&lt;&gt;0,1,0)+IF('答辩评分表-教师6'!E144&lt;&gt;0,1,0))*汇总表!$G$2,"")</f>
        <v/>
      </c>
      <c r="F144" s="28" t="str">
        <f>IFERROR(IFERROR(VLOOKUP(实习单位鉴定!F144,计分表!$A$1:$B$5,2,FALSE),0)*汇总表!$E$2+IFERROR(VLOOKUP(实习指导鉴定!F144,计分表!$A$1:$B$5,2,FALSE),0)*汇总表!$F$2+(IFERROR(VLOOKUP('答辩评分表-教师1'!F144,计分表!$A$1:$B$5,2,FALSE),0)+IFERROR(VLOOKUP('答辩评分表-教师2'!F144,计分表!$A$1:$B$5,2,FALSE),0)+IFERROR(VLOOKUP('答辩评分表-教师3'!F144,计分表!$A$1:$B$5,2,FALSE),0)+IFERROR(VLOOKUP('答辩评分表-教师4'!F144,计分表!$A$1:$B$5,2,FALSE),0)+IFERROR(VLOOKUP('答辩评分表-教师5'!F144,计分表!$A$1:$B$5,2,FALSE),0)+IFERROR(VLOOKUP('答辩评分表-教师6'!F144,计分表!$A$1:$B$5,2,FALSE),0))/(IF('答辩评分表-教师1'!F144&lt;&gt;0,1,0)+IF('答辩评分表-教师2'!F144&lt;&gt;0,1,0)+IF('答辩评分表-教师3'!F144&lt;&gt;0,1,0)+IF('答辩评分表-教师4'!F144&lt;&gt;0,1,0)+IF('答辩评分表-教师5'!F144&lt;&gt;0,1,0)+IF('答辩评分表-教师6'!F144&lt;&gt;0,1,0))*汇总表!$G$2,"")</f>
        <v/>
      </c>
      <c r="G144" s="28" t="str">
        <f>IFERROR(IFERROR(VLOOKUP(实习单位鉴定!G144,计分表!$A$1:$B$5,2,FALSE),0)*汇总表!$E$2+IFERROR(VLOOKUP(实习指导鉴定!G144,计分表!$A$1:$B$5,2,FALSE),0)*汇总表!$F$2+(IFERROR(VLOOKUP('答辩评分表-教师1'!G144,计分表!$A$1:$B$5,2,FALSE),0)+IFERROR(VLOOKUP('答辩评分表-教师2'!G144,计分表!$A$1:$B$5,2,FALSE),0)+IFERROR(VLOOKUP('答辩评分表-教师3'!G144,计分表!$A$1:$B$5,2,FALSE),0)+IFERROR(VLOOKUP('答辩评分表-教师4'!G144,计分表!$A$1:$B$5,2,FALSE),0)+IFERROR(VLOOKUP('答辩评分表-教师5'!G144,计分表!$A$1:$B$5,2,FALSE),0)+IFERROR(VLOOKUP('答辩评分表-教师6'!G144,计分表!$A$1:$B$5,2,FALSE),0))/(IF('答辩评分表-教师1'!G144&lt;&gt;0,1,0)+IF('答辩评分表-教师2'!G144&lt;&gt;0,1,0)+IF('答辩评分表-教师3'!G144&lt;&gt;0,1,0)+IF('答辩评分表-教师4'!G144&lt;&gt;0,1,0)+IF('答辩评分表-教师5'!G144&lt;&gt;0,1,0)+IF('答辩评分表-教师6'!G144&lt;&gt;0,1,0))*汇总表!$G$2,"")</f>
        <v/>
      </c>
      <c r="H144" s="28" t="str">
        <f>IFERROR(IFERROR(VLOOKUP(实习单位鉴定!H144,计分表!$A$1:$B$5,2,FALSE),0)*汇总表!$E$2+IFERROR(VLOOKUP(实习指导鉴定!H144,计分表!$A$1:$B$5,2,FALSE),0)*汇总表!$F$2+(IFERROR(VLOOKUP('答辩评分表-教师1'!H144,计分表!$A$1:$B$5,2,FALSE),0)+IFERROR(VLOOKUP('答辩评分表-教师2'!H144,计分表!$A$1:$B$5,2,FALSE),0)+IFERROR(VLOOKUP('答辩评分表-教师3'!H144,计分表!$A$1:$B$5,2,FALSE),0)+IFERROR(VLOOKUP('答辩评分表-教师4'!H144,计分表!$A$1:$B$5,2,FALSE),0)+IFERROR(VLOOKUP('答辩评分表-教师5'!H144,计分表!$A$1:$B$5,2,FALSE),0)+IFERROR(VLOOKUP('答辩评分表-教师6'!H144,计分表!$A$1:$B$5,2,FALSE),0))/(IF('答辩评分表-教师1'!H144&lt;&gt;0,1,0)+IF('答辩评分表-教师2'!H144&lt;&gt;0,1,0)+IF('答辩评分表-教师3'!H144&lt;&gt;0,1,0)+IF('答辩评分表-教师4'!H144&lt;&gt;0,1,0)+IF('答辩评分表-教师5'!H144&lt;&gt;0,1,0)+IF('答辩评分表-教师6'!H144&lt;&gt;0,1,0))*汇总表!$G$2,"")</f>
        <v/>
      </c>
      <c r="I144" s="28" t="str">
        <f>IFERROR(IFERROR(VLOOKUP(实习单位鉴定!I144,计分表!$A$1:$B$5,2,FALSE),0)*汇总表!$E$2+IFERROR(VLOOKUP(实习指导鉴定!I144,计分表!$A$1:$B$5,2,FALSE),0)*汇总表!$F$2+(IFERROR(VLOOKUP('答辩评分表-教师1'!I144,计分表!$A$1:$B$5,2,FALSE),0)+IFERROR(VLOOKUP('答辩评分表-教师2'!I144,计分表!$A$1:$B$5,2,FALSE),0)+IFERROR(VLOOKUP('答辩评分表-教师3'!I144,计分表!$A$1:$B$5,2,FALSE),0)+IFERROR(VLOOKUP('答辩评分表-教师4'!I144,计分表!$A$1:$B$5,2,FALSE),0)+IFERROR(VLOOKUP('答辩评分表-教师5'!I144,计分表!$A$1:$B$5,2,FALSE),0)+IFERROR(VLOOKUP('答辩评分表-教师6'!I144,计分表!$A$1:$B$5,2,FALSE),0))/(IF('答辩评分表-教师1'!I144&lt;&gt;0,1,0)+IF('答辩评分表-教师2'!I144&lt;&gt;0,1,0)+IF('答辩评分表-教师3'!I144&lt;&gt;0,1,0)+IF('答辩评分表-教师4'!I144&lt;&gt;0,1,0)+IF('答辩评分表-教师5'!I144&lt;&gt;0,1,0)+IF('答辩评分表-教师6'!I144&lt;&gt;0,1,0))*汇总表!$G$2,"")</f>
        <v/>
      </c>
    </row>
    <row r="145" spans="1:9" x14ac:dyDescent="0.2">
      <c r="A145" s="28">
        <f>实习单位鉴定!A145</f>
        <v>142</v>
      </c>
      <c r="B145" s="28" t="str">
        <f>IF(实习单位鉴定!B145&lt;&gt;"",实习单位鉴定!B145,"")</f>
        <v>1706014027</v>
      </c>
      <c r="C145" s="28" t="str">
        <f>实习单位鉴定!C145</f>
        <v>杨凯</v>
      </c>
      <c r="D145" s="28" t="str">
        <f>实习单位鉴定!D145</f>
        <v>许泽银</v>
      </c>
      <c r="E145" s="28" t="str">
        <f>IFERROR(IFERROR(VLOOKUP(实习单位鉴定!E145,计分表!$A$1:$B$5,2,FALSE),0)*汇总表!$E$2+IFERROR(VLOOKUP(实习指导鉴定!E145,计分表!$A$1:$B$5,2,FALSE),0)*汇总表!$F$2+(IFERROR(VLOOKUP('答辩评分表-教师1'!E145,计分表!$A$1:$B$5,2,FALSE),0)+IFERROR(VLOOKUP('答辩评分表-教师2'!E145,计分表!$A$1:$B$5,2,FALSE),0)+IFERROR(VLOOKUP('答辩评分表-教师3'!E145,计分表!$A$1:$B$5,2,FALSE),0)+IFERROR(VLOOKUP('答辩评分表-教师4'!E145,计分表!$A$1:$B$5,2,FALSE),0)+IFERROR(VLOOKUP('答辩评分表-教师5'!E145,计分表!$A$1:$B$5,2,FALSE),0)+IFERROR(VLOOKUP('答辩评分表-教师6'!E145,计分表!$A$1:$B$5,2,FALSE),0))/(IF('答辩评分表-教师1'!E145&lt;&gt;0,1,0)+IF('答辩评分表-教师2'!E145&lt;&gt;0,1,0)+IF('答辩评分表-教师3'!E145&lt;&gt;0,1,0)+IF('答辩评分表-教师4'!E145&lt;&gt;0,1,0)+IF('答辩评分表-教师5'!E145&lt;&gt;0,1,0)+IF('答辩评分表-教师6'!E145&lt;&gt;0,1,0))*汇总表!$G$2,"")</f>
        <v/>
      </c>
      <c r="F145" s="28" t="str">
        <f>IFERROR(IFERROR(VLOOKUP(实习单位鉴定!F145,计分表!$A$1:$B$5,2,FALSE),0)*汇总表!$E$2+IFERROR(VLOOKUP(实习指导鉴定!F145,计分表!$A$1:$B$5,2,FALSE),0)*汇总表!$F$2+(IFERROR(VLOOKUP('答辩评分表-教师1'!F145,计分表!$A$1:$B$5,2,FALSE),0)+IFERROR(VLOOKUP('答辩评分表-教师2'!F145,计分表!$A$1:$B$5,2,FALSE),0)+IFERROR(VLOOKUP('答辩评分表-教师3'!F145,计分表!$A$1:$B$5,2,FALSE),0)+IFERROR(VLOOKUP('答辩评分表-教师4'!F145,计分表!$A$1:$B$5,2,FALSE),0)+IFERROR(VLOOKUP('答辩评分表-教师5'!F145,计分表!$A$1:$B$5,2,FALSE),0)+IFERROR(VLOOKUP('答辩评分表-教师6'!F145,计分表!$A$1:$B$5,2,FALSE),0))/(IF('答辩评分表-教师1'!F145&lt;&gt;0,1,0)+IF('答辩评分表-教师2'!F145&lt;&gt;0,1,0)+IF('答辩评分表-教师3'!F145&lt;&gt;0,1,0)+IF('答辩评分表-教师4'!F145&lt;&gt;0,1,0)+IF('答辩评分表-教师5'!F145&lt;&gt;0,1,0)+IF('答辩评分表-教师6'!F145&lt;&gt;0,1,0))*汇总表!$G$2,"")</f>
        <v/>
      </c>
      <c r="G145" s="28" t="str">
        <f>IFERROR(IFERROR(VLOOKUP(实习单位鉴定!G145,计分表!$A$1:$B$5,2,FALSE),0)*汇总表!$E$2+IFERROR(VLOOKUP(实习指导鉴定!G145,计分表!$A$1:$B$5,2,FALSE),0)*汇总表!$F$2+(IFERROR(VLOOKUP('答辩评分表-教师1'!G145,计分表!$A$1:$B$5,2,FALSE),0)+IFERROR(VLOOKUP('答辩评分表-教师2'!G145,计分表!$A$1:$B$5,2,FALSE),0)+IFERROR(VLOOKUP('答辩评分表-教师3'!G145,计分表!$A$1:$B$5,2,FALSE),0)+IFERROR(VLOOKUP('答辩评分表-教师4'!G145,计分表!$A$1:$B$5,2,FALSE),0)+IFERROR(VLOOKUP('答辩评分表-教师5'!G145,计分表!$A$1:$B$5,2,FALSE),0)+IFERROR(VLOOKUP('答辩评分表-教师6'!G145,计分表!$A$1:$B$5,2,FALSE),0))/(IF('答辩评分表-教师1'!G145&lt;&gt;0,1,0)+IF('答辩评分表-教师2'!G145&lt;&gt;0,1,0)+IF('答辩评分表-教师3'!G145&lt;&gt;0,1,0)+IF('答辩评分表-教师4'!G145&lt;&gt;0,1,0)+IF('答辩评分表-教师5'!G145&lt;&gt;0,1,0)+IF('答辩评分表-教师6'!G145&lt;&gt;0,1,0))*汇总表!$G$2,"")</f>
        <v/>
      </c>
      <c r="H145" s="28" t="str">
        <f>IFERROR(IFERROR(VLOOKUP(实习单位鉴定!H145,计分表!$A$1:$B$5,2,FALSE),0)*汇总表!$E$2+IFERROR(VLOOKUP(实习指导鉴定!H145,计分表!$A$1:$B$5,2,FALSE),0)*汇总表!$F$2+(IFERROR(VLOOKUP('答辩评分表-教师1'!H145,计分表!$A$1:$B$5,2,FALSE),0)+IFERROR(VLOOKUP('答辩评分表-教师2'!H145,计分表!$A$1:$B$5,2,FALSE),0)+IFERROR(VLOOKUP('答辩评分表-教师3'!H145,计分表!$A$1:$B$5,2,FALSE),0)+IFERROR(VLOOKUP('答辩评分表-教师4'!H145,计分表!$A$1:$B$5,2,FALSE),0)+IFERROR(VLOOKUP('答辩评分表-教师5'!H145,计分表!$A$1:$B$5,2,FALSE),0)+IFERROR(VLOOKUP('答辩评分表-教师6'!H145,计分表!$A$1:$B$5,2,FALSE),0))/(IF('答辩评分表-教师1'!H145&lt;&gt;0,1,0)+IF('答辩评分表-教师2'!H145&lt;&gt;0,1,0)+IF('答辩评分表-教师3'!H145&lt;&gt;0,1,0)+IF('答辩评分表-教师4'!H145&lt;&gt;0,1,0)+IF('答辩评分表-教师5'!H145&lt;&gt;0,1,0)+IF('答辩评分表-教师6'!H145&lt;&gt;0,1,0))*汇总表!$G$2,"")</f>
        <v/>
      </c>
      <c r="I145" s="28" t="str">
        <f>IFERROR(IFERROR(VLOOKUP(实习单位鉴定!I145,计分表!$A$1:$B$5,2,FALSE),0)*汇总表!$E$2+IFERROR(VLOOKUP(实习指导鉴定!I145,计分表!$A$1:$B$5,2,FALSE),0)*汇总表!$F$2+(IFERROR(VLOOKUP('答辩评分表-教师1'!I145,计分表!$A$1:$B$5,2,FALSE),0)+IFERROR(VLOOKUP('答辩评分表-教师2'!I145,计分表!$A$1:$B$5,2,FALSE),0)+IFERROR(VLOOKUP('答辩评分表-教师3'!I145,计分表!$A$1:$B$5,2,FALSE),0)+IFERROR(VLOOKUP('答辩评分表-教师4'!I145,计分表!$A$1:$B$5,2,FALSE),0)+IFERROR(VLOOKUP('答辩评分表-教师5'!I145,计分表!$A$1:$B$5,2,FALSE),0)+IFERROR(VLOOKUP('答辩评分表-教师6'!I145,计分表!$A$1:$B$5,2,FALSE),0))/(IF('答辩评分表-教师1'!I145&lt;&gt;0,1,0)+IF('答辩评分表-教师2'!I145&lt;&gt;0,1,0)+IF('答辩评分表-教师3'!I145&lt;&gt;0,1,0)+IF('答辩评分表-教师4'!I145&lt;&gt;0,1,0)+IF('答辩评分表-教师5'!I145&lt;&gt;0,1,0)+IF('答辩评分表-教师6'!I145&lt;&gt;0,1,0))*汇总表!$G$2,"")</f>
        <v/>
      </c>
    </row>
    <row r="146" spans="1:9" x14ac:dyDescent="0.2">
      <c r="A146" s="28">
        <f>实习单位鉴定!A146</f>
        <v>143</v>
      </c>
      <c r="B146" s="28" t="str">
        <f>IF(实习单位鉴定!B146&lt;&gt;"",实习单位鉴定!B146,"")</f>
        <v>1706014029</v>
      </c>
      <c r="C146" s="28" t="str">
        <f>实习单位鉴定!C146</f>
        <v>胡浩</v>
      </c>
      <c r="D146" s="28" t="str">
        <f>实习单位鉴定!D146</f>
        <v>许泽银</v>
      </c>
      <c r="E146" s="28" t="str">
        <f>IFERROR(IFERROR(VLOOKUP(实习单位鉴定!E146,计分表!$A$1:$B$5,2,FALSE),0)*汇总表!$E$2+IFERROR(VLOOKUP(实习指导鉴定!E146,计分表!$A$1:$B$5,2,FALSE),0)*汇总表!$F$2+(IFERROR(VLOOKUP('答辩评分表-教师1'!E146,计分表!$A$1:$B$5,2,FALSE),0)+IFERROR(VLOOKUP('答辩评分表-教师2'!E146,计分表!$A$1:$B$5,2,FALSE),0)+IFERROR(VLOOKUP('答辩评分表-教师3'!E146,计分表!$A$1:$B$5,2,FALSE),0)+IFERROR(VLOOKUP('答辩评分表-教师4'!E146,计分表!$A$1:$B$5,2,FALSE),0)+IFERROR(VLOOKUP('答辩评分表-教师5'!E146,计分表!$A$1:$B$5,2,FALSE),0)+IFERROR(VLOOKUP('答辩评分表-教师6'!E146,计分表!$A$1:$B$5,2,FALSE),0))/(IF('答辩评分表-教师1'!E146&lt;&gt;0,1,0)+IF('答辩评分表-教师2'!E146&lt;&gt;0,1,0)+IF('答辩评分表-教师3'!E146&lt;&gt;0,1,0)+IF('答辩评分表-教师4'!E146&lt;&gt;0,1,0)+IF('答辩评分表-教师5'!E146&lt;&gt;0,1,0)+IF('答辩评分表-教师6'!E146&lt;&gt;0,1,0))*汇总表!$G$2,"")</f>
        <v/>
      </c>
      <c r="F146" s="28" t="str">
        <f>IFERROR(IFERROR(VLOOKUP(实习单位鉴定!F146,计分表!$A$1:$B$5,2,FALSE),0)*汇总表!$E$2+IFERROR(VLOOKUP(实习指导鉴定!F146,计分表!$A$1:$B$5,2,FALSE),0)*汇总表!$F$2+(IFERROR(VLOOKUP('答辩评分表-教师1'!F146,计分表!$A$1:$B$5,2,FALSE),0)+IFERROR(VLOOKUP('答辩评分表-教师2'!F146,计分表!$A$1:$B$5,2,FALSE),0)+IFERROR(VLOOKUP('答辩评分表-教师3'!F146,计分表!$A$1:$B$5,2,FALSE),0)+IFERROR(VLOOKUP('答辩评分表-教师4'!F146,计分表!$A$1:$B$5,2,FALSE),0)+IFERROR(VLOOKUP('答辩评分表-教师5'!F146,计分表!$A$1:$B$5,2,FALSE),0)+IFERROR(VLOOKUP('答辩评分表-教师6'!F146,计分表!$A$1:$B$5,2,FALSE),0))/(IF('答辩评分表-教师1'!F146&lt;&gt;0,1,0)+IF('答辩评分表-教师2'!F146&lt;&gt;0,1,0)+IF('答辩评分表-教师3'!F146&lt;&gt;0,1,0)+IF('答辩评分表-教师4'!F146&lt;&gt;0,1,0)+IF('答辩评分表-教师5'!F146&lt;&gt;0,1,0)+IF('答辩评分表-教师6'!F146&lt;&gt;0,1,0))*汇总表!$G$2,"")</f>
        <v/>
      </c>
      <c r="G146" s="28" t="str">
        <f>IFERROR(IFERROR(VLOOKUP(实习单位鉴定!G146,计分表!$A$1:$B$5,2,FALSE),0)*汇总表!$E$2+IFERROR(VLOOKUP(实习指导鉴定!G146,计分表!$A$1:$B$5,2,FALSE),0)*汇总表!$F$2+(IFERROR(VLOOKUP('答辩评分表-教师1'!G146,计分表!$A$1:$B$5,2,FALSE),0)+IFERROR(VLOOKUP('答辩评分表-教师2'!G146,计分表!$A$1:$B$5,2,FALSE),0)+IFERROR(VLOOKUP('答辩评分表-教师3'!G146,计分表!$A$1:$B$5,2,FALSE),0)+IFERROR(VLOOKUP('答辩评分表-教师4'!G146,计分表!$A$1:$B$5,2,FALSE),0)+IFERROR(VLOOKUP('答辩评分表-教师5'!G146,计分表!$A$1:$B$5,2,FALSE),0)+IFERROR(VLOOKUP('答辩评分表-教师6'!G146,计分表!$A$1:$B$5,2,FALSE),0))/(IF('答辩评分表-教师1'!G146&lt;&gt;0,1,0)+IF('答辩评分表-教师2'!G146&lt;&gt;0,1,0)+IF('答辩评分表-教师3'!G146&lt;&gt;0,1,0)+IF('答辩评分表-教师4'!G146&lt;&gt;0,1,0)+IF('答辩评分表-教师5'!G146&lt;&gt;0,1,0)+IF('答辩评分表-教师6'!G146&lt;&gt;0,1,0))*汇总表!$G$2,"")</f>
        <v/>
      </c>
      <c r="H146" s="28" t="str">
        <f>IFERROR(IFERROR(VLOOKUP(实习单位鉴定!H146,计分表!$A$1:$B$5,2,FALSE),0)*汇总表!$E$2+IFERROR(VLOOKUP(实习指导鉴定!H146,计分表!$A$1:$B$5,2,FALSE),0)*汇总表!$F$2+(IFERROR(VLOOKUP('答辩评分表-教师1'!H146,计分表!$A$1:$B$5,2,FALSE),0)+IFERROR(VLOOKUP('答辩评分表-教师2'!H146,计分表!$A$1:$B$5,2,FALSE),0)+IFERROR(VLOOKUP('答辩评分表-教师3'!H146,计分表!$A$1:$B$5,2,FALSE),0)+IFERROR(VLOOKUP('答辩评分表-教师4'!H146,计分表!$A$1:$B$5,2,FALSE),0)+IFERROR(VLOOKUP('答辩评分表-教师5'!H146,计分表!$A$1:$B$5,2,FALSE),0)+IFERROR(VLOOKUP('答辩评分表-教师6'!H146,计分表!$A$1:$B$5,2,FALSE),0))/(IF('答辩评分表-教师1'!H146&lt;&gt;0,1,0)+IF('答辩评分表-教师2'!H146&lt;&gt;0,1,0)+IF('答辩评分表-教师3'!H146&lt;&gt;0,1,0)+IF('答辩评分表-教师4'!H146&lt;&gt;0,1,0)+IF('答辩评分表-教师5'!H146&lt;&gt;0,1,0)+IF('答辩评分表-教师6'!H146&lt;&gt;0,1,0))*汇总表!$G$2,"")</f>
        <v/>
      </c>
      <c r="I146" s="28" t="str">
        <f>IFERROR(IFERROR(VLOOKUP(实习单位鉴定!I146,计分表!$A$1:$B$5,2,FALSE),0)*汇总表!$E$2+IFERROR(VLOOKUP(实习指导鉴定!I146,计分表!$A$1:$B$5,2,FALSE),0)*汇总表!$F$2+(IFERROR(VLOOKUP('答辩评分表-教师1'!I146,计分表!$A$1:$B$5,2,FALSE),0)+IFERROR(VLOOKUP('答辩评分表-教师2'!I146,计分表!$A$1:$B$5,2,FALSE),0)+IFERROR(VLOOKUP('答辩评分表-教师3'!I146,计分表!$A$1:$B$5,2,FALSE),0)+IFERROR(VLOOKUP('答辩评分表-教师4'!I146,计分表!$A$1:$B$5,2,FALSE),0)+IFERROR(VLOOKUP('答辩评分表-教师5'!I146,计分表!$A$1:$B$5,2,FALSE),0)+IFERROR(VLOOKUP('答辩评分表-教师6'!I146,计分表!$A$1:$B$5,2,FALSE),0))/(IF('答辩评分表-教师1'!I146&lt;&gt;0,1,0)+IF('答辩评分表-教师2'!I146&lt;&gt;0,1,0)+IF('答辩评分表-教师3'!I146&lt;&gt;0,1,0)+IF('答辩评分表-教师4'!I146&lt;&gt;0,1,0)+IF('答辩评分表-教师5'!I146&lt;&gt;0,1,0)+IF('答辩评分表-教师6'!I146&lt;&gt;0,1,0))*汇总表!$G$2,"")</f>
        <v/>
      </c>
    </row>
    <row r="147" spans="1:9" x14ac:dyDescent="0.2">
      <c r="A147" s="28">
        <f>实习单位鉴定!A147</f>
        <v>144</v>
      </c>
      <c r="B147" s="28" t="str">
        <f>IF(实习单位鉴定!B147&lt;&gt;"",实习单位鉴定!B147,"")</f>
        <v>1706011005</v>
      </c>
      <c r="C147" s="28" t="str">
        <f>实习单位鉴定!C147</f>
        <v>冯顺康</v>
      </c>
      <c r="D147" s="28" t="str">
        <f>实习单位鉴定!D147</f>
        <v>许泽银</v>
      </c>
      <c r="E147" s="28" t="str">
        <f>IFERROR(IFERROR(VLOOKUP(实习单位鉴定!E147,计分表!$A$1:$B$5,2,FALSE),0)*汇总表!$E$2+IFERROR(VLOOKUP(实习指导鉴定!E147,计分表!$A$1:$B$5,2,FALSE),0)*汇总表!$F$2+(IFERROR(VLOOKUP('答辩评分表-教师1'!E147,计分表!$A$1:$B$5,2,FALSE),0)+IFERROR(VLOOKUP('答辩评分表-教师2'!E147,计分表!$A$1:$B$5,2,FALSE),0)+IFERROR(VLOOKUP('答辩评分表-教师3'!E147,计分表!$A$1:$B$5,2,FALSE),0)+IFERROR(VLOOKUP('答辩评分表-教师4'!E147,计分表!$A$1:$B$5,2,FALSE),0)+IFERROR(VLOOKUP('答辩评分表-教师5'!E147,计分表!$A$1:$B$5,2,FALSE),0)+IFERROR(VLOOKUP('答辩评分表-教师6'!E147,计分表!$A$1:$B$5,2,FALSE),0))/(IF('答辩评分表-教师1'!E147&lt;&gt;0,1,0)+IF('答辩评分表-教师2'!E147&lt;&gt;0,1,0)+IF('答辩评分表-教师3'!E147&lt;&gt;0,1,0)+IF('答辩评分表-教师4'!E147&lt;&gt;0,1,0)+IF('答辩评分表-教师5'!E147&lt;&gt;0,1,0)+IF('答辩评分表-教师6'!E147&lt;&gt;0,1,0))*汇总表!$G$2,"")</f>
        <v/>
      </c>
      <c r="F147" s="28" t="str">
        <f>IFERROR(IFERROR(VLOOKUP(实习单位鉴定!F147,计分表!$A$1:$B$5,2,FALSE),0)*汇总表!$E$2+IFERROR(VLOOKUP(实习指导鉴定!F147,计分表!$A$1:$B$5,2,FALSE),0)*汇总表!$F$2+(IFERROR(VLOOKUP('答辩评分表-教师1'!F147,计分表!$A$1:$B$5,2,FALSE),0)+IFERROR(VLOOKUP('答辩评分表-教师2'!F147,计分表!$A$1:$B$5,2,FALSE),0)+IFERROR(VLOOKUP('答辩评分表-教师3'!F147,计分表!$A$1:$B$5,2,FALSE),0)+IFERROR(VLOOKUP('答辩评分表-教师4'!F147,计分表!$A$1:$B$5,2,FALSE),0)+IFERROR(VLOOKUP('答辩评分表-教师5'!F147,计分表!$A$1:$B$5,2,FALSE),0)+IFERROR(VLOOKUP('答辩评分表-教师6'!F147,计分表!$A$1:$B$5,2,FALSE),0))/(IF('答辩评分表-教师1'!F147&lt;&gt;0,1,0)+IF('答辩评分表-教师2'!F147&lt;&gt;0,1,0)+IF('答辩评分表-教师3'!F147&lt;&gt;0,1,0)+IF('答辩评分表-教师4'!F147&lt;&gt;0,1,0)+IF('答辩评分表-教师5'!F147&lt;&gt;0,1,0)+IF('答辩评分表-教师6'!F147&lt;&gt;0,1,0))*汇总表!$G$2,"")</f>
        <v/>
      </c>
      <c r="G147" s="28" t="str">
        <f>IFERROR(IFERROR(VLOOKUP(实习单位鉴定!G147,计分表!$A$1:$B$5,2,FALSE),0)*汇总表!$E$2+IFERROR(VLOOKUP(实习指导鉴定!G147,计分表!$A$1:$B$5,2,FALSE),0)*汇总表!$F$2+(IFERROR(VLOOKUP('答辩评分表-教师1'!G147,计分表!$A$1:$B$5,2,FALSE),0)+IFERROR(VLOOKUP('答辩评分表-教师2'!G147,计分表!$A$1:$B$5,2,FALSE),0)+IFERROR(VLOOKUP('答辩评分表-教师3'!G147,计分表!$A$1:$B$5,2,FALSE),0)+IFERROR(VLOOKUP('答辩评分表-教师4'!G147,计分表!$A$1:$B$5,2,FALSE),0)+IFERROR(VLOOKUP('答辩评分表-教师5'!G147,计分表!$A$1:$B$5,2,FALSE),0)+IFERROR(VLOOKUP('答辩评分表-教师6'!G147,计分表!$A$1:$B$5,2,FALSE),0))/(IF('答辩评分表-教师1'!G147&lt;&gt;0,1,0)+IF('答辩评分表-教师2'!G147&lt;&gt;0,1,0)+IF('答辩评分表-教师3'!G147&lt;&gt;0,1,0)+IF('答辩评分表-教师4'!G147&lt;&gt;0,1,0)+IF('答辩评分表-教师5'!G147&lt;&gt;0,1,0)+IF('答辩评分表-教师6'!G147&lt;&gt;0,1,0))*汇总表!$G$2,"")</f>
        <v/>
      </c>
      <c r="H147" s="28" t="str">
        <f>IFERROR(IFERROR(VLOOKUP(实习单位鉴定!H147,计分表!$A$1:$B$5,2,FALSE),0)*汇总表!$E$2+IFERROR(VLOOKUP(实习指导鉴定!H147,计分表!$A$1:$B$5,2,FALSE),0)*汇总表!$F$2+(IFERROR(VLOOKUP('答辩评分表-教师1'!H147,计分表!$A$1:$B$5,2,FALSE),0)+IFERROR(VLOOKUP('答辩评分表-教师2'!H147,计分表!$A$1:$B$5,2,FALSE),0)+IFERROR(VLOOKUP('答辩评分表-教师3'!H147,计分表!$A$1:$B$5,2,FALSE),0)+IFERROR(VLOOKUP('答辩评分表-教师4'!H147,计分表!$A$1:$B$5,2,FALSE),0)+IFERROR(VLOOKUP('答辩评分表-教师5'!H147,计分表!$A$1:$B$5,2,FALSE),0)+IFERROR(VLOOKUP('答辩评分表-教师6'!H147,计分表!$A$1:$B$5,2,FALSE),0))/(IF('答辩评分表-教师1'!H147&lt;&gt;0,1,0)+IF('答辩评分表-教师2'!H147&lt;&gt;0,1,0)+IF('答辩评分表-教师3'!H147&lt;&gt;0,1,0)+IF('答辩评分表-教师4'!H147&lt;&gt;0,1,0)+IF('答辩评分表-教师5'!H147&lt;&gt;0,1,0)+IF('答辩评分表-教师6'!H147&lt;&gt;0,1,0))*汇总表!$G$2,"")</f>
        <v/>
      </c>
      <c r="I147" s="28" t="str">
        <f>IFERROR(IFERROR(VLOOKUP(实习单位鉴定!I147,计分表!$A$1:$B$5,2,FALSE),0)*汇总表!$E$2+IFERROR(VLOOKUP(实习指导鉴定!I147,计分表!$A$1:$B$5,2,FALSE),0)*汇总表!$F$2+(IFERROR(VLOOKUP('答辩评分表-教师1'!I147,计分表!$A$1:$B$5,2,FALSE),0)+IFERROR(VLOOKUP('答辩评分表-教师2'!I147,计分表!$A$1:$B$5,2,FALSE),0)+IFERROR(VLOOKUP('答辩评分表-教师3'!I147,计分表!$A$1:$B$5,2,FALSE),0)+IFERROR(VLOOKUP('答辩评分表-教师4'!I147,计分表!$A$1:$B$5,2,FALSE),0)+IFERROR(VLOOKUP('答辩评分表-教师5'!I147,计分表!$A$1:$B$5,2,FALSE),0)+IFERROR(VLOOKUP('答辩评分表-教师6'!I147,计分表!$A$1:$B$5,2,FALSE),0))/(IF('答辩评分表-教师1'!I147&lt;&gt;0,1,0)+IF('答辩评分表-教师2'!I147&lt;&gt;0,1,0)+IF('答辩评分表-教师3'!I147&lt;&gt;0,1,0)+IF('答辩评分表-教师4'!I147&lt;&gt;0,1,0)+IF('答辩评分表-教师5'!I147&lt;&gt;0,1,0)+IF('答辩评分表-教师6'!I147&lt;&gt;0,1,0))*汇总表!$G$2,"")</f>
        <v/>
      </c>
    </row>
    <row r="148" spans="1:9" x14ac:dyDescent="0.2">
      <c r="A148" s="28">
        <f>实习单位鉴定!A148</f>
        <v>145</v>
      </c>
      <c r="B148" s="28" t="str">
        <f>IF(实习单位鉴定!B148&lt;&gt;"",实习单位鉴定!B148,"")</f>
        <v>1706011019</v>
      </c>
      <c r="C148" s="28" t="str">
        <f>实习单位鉴定!C148</f>
        <v>张涵</v>
      </c>
      <c r="D148" s="28" t="str">
        <f>实习单位鉴定!D148</f>
        <v>许泽银</v>
      </c>
      <c r="E148" s="28" t="str">
        <f>IFERROR(IFERROR(VLOOKUP(实习单位鉴定!E148,计分表!$A$1:$B$5,2,FALSE),0)*汇总表!$E$2+IFERROR(VLOOKUP(实习指导鉴定!E148,计分表!$A$1:$B$5,2,FALSE),0)*汇总表!$F$2+(IFERROR(VLOOKUP('答辩评分表-教师1'!E148,计分表!$A$1:$B$5,2,FALSE),0)+IFERROR(VLOOKUP('答辩评分表-教师2'!E148,计分表!$A$1:$B$5,2,FALSE),0)+IFERROR(VLOOKUP('答辩评分表-教师3'!E148,计分表!$A$1:$B$5,2,FALSE),0)+IFERROR(VLOOKUP('答辩评分表-教师4'!E148,计分表!$A$1:$B$5,2,FALSE),0)+IFERROR(VLOOKUP('答辩评分表-教师5'!E148,计分表!$A$1:$B$5,2,FALSE),0)+IFERROR(VLOOKUP('答辩评分表-教师6'!E148,计分表!$A$1:$B$5,2,FALSE),0))/(IF('答辩评分表-教师1'!E148&lt;&gt;0,1,0)+IF('答辩评分表-教师2'!E148&lt;&gt;0,1,0)+IF('答辩评分表-教师3'!E148&lt;&gt;0,1,0)+IF('答辩评分表-教师4'!E148&lt;&gt;0,1,0)+IF('答辩评分表-教师5'!E148&lt;&gt;0,1,0)+IF('答辩评分表-教师6'!E148&lt;&gt;0,1,0))*汇总表!$G$2,"")</f>
        <v/>
      </c>
      <c r="F148" s="28" t="str">
        <f>IFERROR(IFERROR(VLOOKUP(实习单位鉴定!F148,计分表!$A$1:$B$5,2,FALSE),0)*汇总表!$E$2+IFERROR(VLOOKUP(实习指导鉴定!F148,计分表!$A$1:$B$5,2,FALSE),0)*汇总表!$F$2+(IFERROR(VLOOKUP('答辩评分表-教师1'!F148,计分表!$A$1:$B$5,2,FALSE),0)+IFERROR(VLOOKUP('答辩评分表-教师2'!F148,计分表!$A$1:$B$5,2,FALSE),0)+IFERROR(VLOOKUP('答辩评分表-教师3'!F148,计分表!$A$1:$B$5,2,FALSE),0)+IFERROR(VLOOKUP('答辩评分表-教师4'!F148,计分表!$A$1:$B$5,2,FALSE),0)+IFERROR(VLOOKUP('答辩评分表-教师5'!F148,计分表!$A$1:$B$5,2,FALSE),0)+IFERROR(VLOOKUP('答辩评分表-教师6'!F148,计分表!$A$1:$B$5,2,FALSE),0))/(IF('答辩评分表-教师1'!F148&lt;&gt;0,1,0)+IF('答辩评分表-教师2'!F148&lt;&gt;0,1,0)+IF('答辩评分表-教师3'!F148&lt;&gt;0,1,0)+IF('答辩评分表-教师4'!F148&lt;&gt;0,1,0)+IF('答辩评分表-教师5'!F148&lt;&gt;0,1,0)+IF('答辩评分表-教师6'!F148&lt;&gt;0,1,0))*汇总表!$G$2,"")</f>
        <v/>
      </c>
      <c r="G148" s="28" t="str">
        <f>IFERROR(IFERROR(VLOOKUP(实习单位鉴定!G148,计分表!$A$1:$B$5,2,FALSE),0)*汇总表!$E$2+IFERROR(VLOOKUP(实习指导鉴定!G148,计分表!$A$1:$B$5,2,FALSE),0)*汇总表!$F$2+(IFERROR(VLOOKUP('答辩评分表-教师1'!G148,计分表!$A$1:$B$5,2,FALSE),0)+IFERROR(VLOOKUP('答辩评分表-教师2'!G148,计分表!$A$1:$B$5,2,FALSE),0)+IFERROR(VLOOKUP('答辩评分表-教师3'!G148,计分表!$A$1:$B$5,2,FALSE),0)+IFERROR(VLOOKUP('答辩评分表-教师4'!G148,计分表!$A$1:$B$5,2,FALSE),0)+IFERROR(VLOOKUP('答辩评分表-教师5'!G148,计分表!$A$1:$B$5,2,FALSE),0)+IFERROR(VLOOKUP('答辩评分表-教师6'!G148,计分表!$A$1:$B$5,2,FALSE),0))/(IF('答辩评分表-教师1'!G148&lt;&gt;0,1,0)+IF('答辩评分表-教师2'!G148&lt;&gt;0,1,0)+IF('答辩评分表-教师3'!G148&lt;&gt;0,1,0)+IF('答辩评分表-教师4'!G148&lt;&gt;0,1,0)+IF('答辩评分表-教师5'!G148&lt;&gt;0,1,0)+IF('答辩评分表-教师6'!G148&lt;&gt;0,1,0))*汇总表!$G$2,"")</f>
        <v/>
      </c>
      <c r="H148" s="28" t="str">
        <f>IFERROR(IFERROR(VLOOKUP(实习单位鉴定!H148,计分表!$A$1:$B$5,2,FALSE),0)*汇总表!$E$2+IFERROR(VLOOKUP(实习指导鉴定!H148,计分表!$A$1:$B$5,2,FALSE),0)*汇总表!$F$2+(IFERROR(VLOOKUP('答辩评分表-教师1'!H148,计分表!$A$1:$B$5,2,FALSE),0)+IFERROR(VLOOKUP('答辩评分表-教师2'!H148,计分表!$A$1:$B$5,2,FALSE),0)+IFERROR(VLOOKUP('答辩评分表-教师3'!H148,计分表!$A$1:$B$5,2,FALSE),0)+IFERROR(VLOOKUP('答辩评分表-教师4'!H148,计分表!$A$1:$B$5,2,FALSE),0)+IFERROR(VLOOKUP('答辩评分表-教师5'!H148,计分表!$A$1:$B$5,2,FALSE),0)+IFERROR(VLOOKUP('答辩评分表-教师6'!H148,计分表!$A$1:$B$5,2,FALSE),0))/(IF('答辩评分表-教师1'!H148&lt;&gt;0,1,0)+IF('答辩评分表-教师2'!H148&lt;&gt;0,1,0)+IF('答辩评分表-教师3'!H148&lt;&gt;0,1,0)+IF('答辩评分表-教师4'!H148&lt;&gt;0,1,0)+IF('答辩评分表-教师5'!H148&lt;&gt;0,1,0)+IF('答辩评分表-教师6'!H148&lt;&gt;0,1,0))*汇总表!$G$2,"")</f>
        <v/>
      </c>
      <c r="I148" s="28" t="str">
        <f>IFERROR(IFERROR(VLOOKUP(实习单位鉴定!I148,计分表!$A$1:$B$5,2,FALSE),0)*汇总表!$E$2+IFERROR(VLOOKUP(实习指导鉴定!I148,计分表!$A$1:$B$5,2,FALSE),0)*汇总表!$F$2+(IFERROR(VLOOKUP('答辩评分表-教师1'!I148,计分表!$A$1:$B$5,2,FALSE),0)+IFERROR(VLOOKUP('答辩评分表-教师2'!I148,计分表!$A$1:$B$5,2,FALSE),0)+IFERROR(VLOOKUP('答辩评分表-教师3'!I148,计分表!$A$1:$B$5,2,FALSE),0)+IFERROR(VLOOKUP('答辩评分表-教师4'!I148,计分表!$A$1:$B$5,2,FALSE),0)+IFERROR(VLOOKUP('答辩评分表-教师5'!I148,计分表!$A$1:$B$5,2,FALSE),0)+IFERROR(VLOOKUP('答辩评分表-教师6'!I148,计分表!$A$1:$B$5,2,FALSE),0))/(IF('答辩评分表-教师1'!I148&lt;&gt;0,1,0)+IF('答辩评分表-教师2'!I148&lt;&gt;0,1,0)+IF('答辩评分表-教师3'!I148&lt;&gt;0,1,0)+IF('答辩评分表-教师4'!I148&lt;&gt;0,1,0)+IF('答辩评分表-教师5'!I148&lt;&gt;0,1,0)+IF('答辩评分表-教师6'!I148&lt;&gt;0,1,0))*汇总表!$G$2,"")</f>
        <v/>
      </c>
    </row>
    <row r="149" spans="1:9" x14ac:dyDescent="0.2">
      <c r="A149" s="28">
        <f>实习单位鉴定!A149</f>
        <v>146</v>
      </c>
      <c r="B149" s="28" t="str">
        <f>IF(实习单位鉴定!B149&lt;&gt;"",实习单位鉴定!B149,"")</f>
        <v>1706014030</v>
      </c>
      <c r="C149" s="28" t="str">
        <f>实习单位鉴定!C149</f>
        <v>刘佳鑫</v>
      </c>
      <c r="D149" s="28" t="str">
        <f>实习单位鉴定!D149</f>
        <v>袁永壮</v>
      </c>
      <c r="E149" s="28" t="str">
        <f>IFERROR(IFERROR(VLOOKUP(实习单位鉴定!E149,计分表!$A$1:$B$5,2,FALSE),0)*汇总表!$E$2+IFERROR(VLOOKUP(实习指导鉴定!E149,计分表!$A$1:$B$5,2,FALSE),0)*汇总表!$F$2+(IFERROR(VLOOKUP('答辩评分表-教师1'!E149,计分表!$A$1:$B$5,2,FALSE),0)+IFERROR(VLOOKUP('答辩评分表-教师2'!E149,计分表!$A$1:$B$5,2,FALSE),0)+IFERROR(VLOOKUP('答辩评分表-教师3'!E149,计分表!$A$1:$B$5,2,FALSE),0)+IFERROR(VLOOKUP('答辩评分表-教师4'!E149,计分表!$A$1:$B$5,2,FALSE),0)+IFERROR(VLOOKUP('答辩评分表-教师5'!E149,计分表!$A$1:$B$5,2,FALSE),0)+IFERROR(VLOOKUP('答辩评分表-教师6'!E149,计分表!$A$1:$B$5,2,FALSE),0))/(IF('答辩评分表-教师1'!E149&lt;&gt;0,1,0)+IF('答辩评分表-教师2'!E149&lt;&gt;0,1,0)+IF('答辩评分表-教师3'!E149&lt;&gt;0,1,0)+IF('答辩评分表-教师4'!E149&lt;&gt;0,1,0)+IF('答辩评分表-教师5'!E149&lt;&gt;0,1,0)+IF('答辩评分表-教师6'!E149&lt;&gt;0,1,0))*汇总表!$G$2,"")</f>
        <v/>
      </c>
      <c r="F149" s="28" t="str">
        <f>IFERROR(IFERROR(VLOOKUP(实习单位鉴定!F149,计分表!$A$1:$B$5,2,FALSE),0)*汇总表!$E$2+IFERROR(VLOOKUP(实习指导鉴定!F149,计分表!$A$1:$B$5,2,FALSE),0)*汇总表!$F$2+(IFERROR(VLOOKUP('答辩评分表-教师1'!F149,计分表!$A$1:$B$5,2,FALSE),0)+IFERROR(VLOOKUP('答辩评分表-教师2'!F149,计分表!$A$1:$B$5,2,FALSE),0)+IFERROR(VLOOKUP('答辩评分表-教师3'!F149,计分表!$A$1:$B$5,2,FALSE),0)+IFERROR(VLOOKUP('答辩评分表-教师4'!F149,计分表!$A$1:$B$5,2,FALSE),0)+IFERROR(VLOOKUP('答辩评分表-教师5'!F149,计分表!$A$1:$B$5,2,FALSE),0)+IFERROR(VLOOKUP('答辩评分表-教师6'!F149,计分表!$A$1:$B$5,2,FALSE),0))/(IF('答辩评分表-教师1'!F149&lt;&gt;0,1,0)+IF('答辩评分表-教师2'!F149&lt;&gt;0,1,0)+IF('答辩评分表-教师3'!F149&lt;&gt;0,1,0)+IF('答辩评分表-教师4'!F149&lt;&gt;0,1,0)+IF('答辩评分表-教师5'!F149&lt;&gt;0,1,0)+IF('答辩评分表-教师6'!F149&lt;&gt;0,1,0))*汇总表!$G$2,"")</f>
        <v/>
      </c>
      <c r="G149" s="28" t="str">
        <f>IFERROR(IFERROR(VLOOKUP(实习单位鉴定!G149,计分表!$A$1:$B$5,2,FALSE),0)*汇总表!$E$2+IFERROR(VLOOKUP(实习指导鉴定!G149,计分表!$A$1:$B$5,2,FALSE),0)*汇总表!$F$2+(IFERROR(VLOOKUP('答辩评分表-教师1'!G149,计分表!$A$1:$B$5,2,FALSE),0)+IFERROR(VLOOKUP('答辩评分表-教师2'!G149,计分表!$A$1:$B$5,2,FALSE),0)+IFERROR(VLOOKUP('答辩评分表-教师3'!G149,计分表!$A$1:$B$5,2,FALSE),0)+IFERROR(VLOOKUP('答辩评分表-教师4'!G149,计分表!$A$1:$B$5,2,FALSE),0)+IFERROR(VLOOKUP('答辩评分表-教师5'!G149,计分表!$A$1:$B$5,2,FALSE),0)+IFERROR(VLOOKUP('答辩评分表-教师6'!G149,计分表!$A$1:$B$5,2,FALSE),0))/(IF('答辩评分表-教师1'!G149&lt;&gt;0,1,0)+IF('答辩评分表-教师2'!G149&lt;&gt;0,1,0)+IF('答辩评分表-教师3'!G149&lt;&gt;0,1,0)+IF('答辩评分表-教师4'!G149&lt;&gt;0,1,0)+IF('答辩评分表-教师5'!G149&lt;&gt;0,1,0)+IF('答辩评分表-教师6'!G149&lt;&gt;0,1,0))*汇总表!$G$2,"")</f>
        <v/>
      </c>
      <c r="H149" s="28" t="str">
        <f>IFERROR(IFERROR(VLOOKUP(实习单位鉴定!H149,计分表!$A$1:$B$5,2,FALSE),0)*汇总表!$E$2+IFERROR(VLOOKUP(实习指导鉴定!H149,计分表!$A$1:$B$5,2,FALSE),0)*汇总表!$F$2+(IFERROR(VLOOKUP('答辩评分表-教师1'!H149,计分表!$A$1:$B$5,2,FALSE),0)+IFERROR(VLOOKUP('答辩评分表-教师2'!H149,计分表!$A$1:$B$5,2,FALSE),0)+IFERROR(VLOOKUP('答辩评分表-教师3'!H149,计分表!$A$1:$B$5,2,FALSE),0)+IFERROR(VLOOKUP('答辩评分表-教师4'!H149,计分表!$A$1:$B$5,2,FALSE),0)+IFERROR(VLOOKUP('答辩评分表-教师5'!H149,计分表!$A$1:$B$5,2,FALSE),0)+IFERROR(VLOOKUP('答辩评分表-教师6'!H149,计分表!$A$1:$B$5,2,FALSE),0))/(IF('答辩评分表-教师1'!H149&lt;&gt;0,1,0)+IF('答辩评分表-教师2'!H149&lt;&gt;0,1,0)+IF('答辩评分表-教师3'!H149&lt;&gt;0,1,0)+IF('答辩评分表-教师4'!H149&lt;&gt;0,1,0)+IF('答辩评分表-教师5'!H149&lt;&gt;0,1,0)+IF('答辩评分表-教师6'!H149&lt;&gt;0,1,0))*汇总表!$G$2,"")</f>
        <v/>
      </c>
      <c r="I149" s="28" t="str">
        <f>IFERROR(IFERROR(VLOOKUP(实习单位鉴定!I149,计分表!$A$1:$B$5,2,FALSE),0)*汇总表!$E$2+IFERROR(VLOOKUP(实习指导鉴定!I149,计分表!$A$1:$B$5,2,FALSE),0)*汇总表!$F$2+(IFERROR(VLOOKUP('答辩评分表-教师1'!I149,计分表!$A$1:$B$5,2,FALSE),0)+IFERROR(VLOOKUP('答辩评分表-教师2'!I149,计分表!$A$1:$B$5,2,FALSE),0)+IFERROR(VLOOKUP('答辩评分表-教师3'!I149,计分表!$A$1:$B$5,2,FALSE),0)+IFERROR(VLOOKUP('答辩评分表-教师4'!I149,计分表!$A$1:$B$5,2,FALSE),0)+IFERROR(VLOOKUP('答辩评分表-教师5'!I149,计分表!$A$1:$B$5,2,FALSE),0)+IFERROR(VLOOKUP('答辩评分表-教师6'!I149,计分表!$A$1:$B$5,2,FALSE),0))/(IF('答辩评分表-教师1'!I149&lt;&gt;0,1,0)+IF('答辩评分表-教师2'!I149&lt;&gt;0,1,0)+IF('答辩评分表-教师3'!I149&lt;&gt;0,1,0)+IF('答辩评分表-教师4'!I149&lt;&gt;0,1,0)+IF('答辩评分表-教师5'!I149&lt;&gt;0,1,0)+IF('答辩评分表-教师6'!I149&lt;&gt;0,1,0))*汇总表!$G$2,"")</f>
        <v/>
      </c>
    </row>
    <row r="150" spans="1:9" x14ac:dyDescent="0.2">
      <c r="A150" s="28">
        <f>实习单位鉴定!A150</f>
        <v>147</v>
      </c>
      <c r="B150" s="28" t="str">
        <f>IF(实习单位鉴定!B150&lt;&gt;"",实习单位鉴定!B150,"")</f>
        <v>1706014035</v>
      </c>
      <c r="C150" s="28" t="str">
        <f>实习单位鉴定!C150</f>
        <v>赵毓轩</v>
      </c>
      <c r="D150" s="28" t="str">
        <f>实习单位鉴定!D150</f>
        <v>袁永壮</v>
      </c>
      <c r="E150" s="28" t="str">
        <f>IFERROR(IFERROR(VLOOKUP(实习单位鉴定!E150,计分表!$A$1:$B$5,2,FALSE),0)*汇总表!$E$2+IFERROR(VLOOKUP(实习指导鉴定!E150,计分表!$A$1:$B$5,2,FALSE),0)*汇总表!$F$2+(IFERROR(VLOOKUP('答辩评分表-教师1'!E150,计分表!$A$1:$B$5,2,FALSE),0)+IFERROR(VLOOKUP('答辩评分表-教师2'!E150,计分表!$A$1:$B$5,2,FALSE),0)+IFERROR(VLOOKUP('答辩评分表-教师3'!E150,计分表!$A$1:$B$5,2,FALSE),0)+IFERROR(VLOOKUP('答辩评分表-教师4'!E150,计分表!$A$1:$B$5,2,FALSE),0)+IFERROR(VLOOKUP('答辩评分表-教师5'!E150,计分表!$A$1:$B$5,2,FALSE),0)+IFERROR(VLOOKUP('答辩评分表-教师6'!E150,计分表!$A$1:$B$5,2,FALSE),0))/(IF('答辩评分表-教师1'!E150&lt;&gt;0,1,0)+IF('答辩评分表-教师2'!E150&lt;&gt;0,1,0)+IF('答辩评分表-教师3'!E150&lt;&gt;0,1,0)+IF('答辩评分表-教师4'!E150&lt;&gt;0,1,0)+IF('答辩评分表-教师5'!E150&lt;&gt;0,1,0)+IF('答辩评分表-教师6'!E150&lt;&gt;0,1,0))*汇总表!$G$2,"")</f>
        <v/>
      </c>
      <c r="F150" s="28" t="str">
        <f>IFERROR(IFERROR(VLOOKUP(实习单位鉴定!F150,计分表!$A$1:$B$5,2,FALSE),0)*汇总表!$E$2+IFERROR(VLOOKUP(实习指导鉴定!F150,计分表!$A$1:$B$5,2,FALSE),0)*汇总表!$F$2+(IFERROR(VLOOKUP('答辩评分表-教师1'!F150,计分表!$A$1:$B$5,2,FALSE),0)+IFERROR(VLOOKUP('答辩评分表-教师2'!F150,计分表!$A$1:$B$5,2,FALSE),0)+IFERROR(VLOOKUP('答辩评分表-教师3'!F150,计分表!$A$1:$B$5,2,FALSE),0)+IFERROR(VLOOKUP('答辩评分表-教师4'!F150,计分表!$A$1:$B$5,2,FALSE),0)+IFERROR(VLOOKUP('答辩评分表-教师5'!F150,计分表!$A$1:$B$5,2,FALSE),0)+IFERROR(VLOOKUP('答辩评分表-教师6'!F150,计分表!$A$1:$B$5,2,FALSE),0))/(IF('答辩评分表-教师1'!F150&lt;&gt;0,1,0)+IF('答辩评分表-教师2'!F150&lt;&gt;0,1,0)+IF('答辩评分表-教师3'!F150&lt;&gt;0,1,0)+IF('答辩评分表-教师4'!F150&lt;&gt;0,1,0)+IF('答辩评分表-教师5'!F150&lt;&gt;0,1,0)+IF('答辩评分表-教师6'!F150&lt;&gt;0,1,0))*汇总表!$G$2,"")</f>
        <v/>
      </c>
      <c r="G150" s="28" t="str">
        <f>IFERROR(IFERROR(VLOOKUP(实习单位鉴定!G150,计分表!$A$1:$B$5,2,FALSE),0)*汇总表!$E$2+IFERROR(VLOOKUP(实习指导鉴定!G150,计分表!$A$1:$B$5,2,FALSE),0)*汇总表!$F$2+(IFERROR(VLOOKUP('答辩评分表-教师1'!G150,计分表!$A$1:$B$5,2,FALSE),0)+IFERROR(VLOOKUP('答辩评分表-教师2'!G150,计分表!$A$1:$B$5,2,FALSE),0)+IFERROR(VLOOKUP('答辩评分表-教师3'!G150,计分表!$A$1:$B$5,2,FALSE),0)+IFERROR(VLOOKUP('答辩评分表-教师4'!G150,计分表!$A$1:$B$5,2,FALSE),0)+IFERROR(VLOOKUP('答辩评分表-教师5'!G150,计分表!$A$1:$B$5,2,FALSE),0)+IFERROR(VLOOKUP('答辩评分表-教师6'!G150,计分表!$A$1:$B$5,2,FALSE),0))/(IF('答辩评分表-教师1'!G150&lt;&gt;0,1,0)+IF('答辩评分表-教师2'!G150&lt;&gt;0,1,0)+IF('答辩评分表-教师3'!G150&lt;&gt;0,1,0)+IF('答辩评分表-教师4'!G150&lt;&gt;0,1,0)+IF('答辩评分表-教师5'!G150&lt;&gt;0,1,0)+IF('答辩评分表-教师6'!G150&lt;&gt;0,1,0))*汇总表!$G$2,"")</f>
        <v/>
      </c>
      <c r="H150" s="28" t="str">
        <f>IFERROR(IFERROR(VLOOKUP(实习单位鉴定!H150,计分表!$A$1:$B$5,2,FALSE),0)*汇总表!$E$2+IFERROR(VLOOKUP(实习指导鉴定!H150,计分表!$A$1:$B$5,2,FALSE),0)*汇总表!$F$2+(IFERROR(VLOOKUP('答辩评分表-教师1'!H150,计分表!$A$1:$B$5,2,FALSE),0)+IFERROR(VLOOKUP('答辩评分表-教师2'!H150,计分表!$A$1:$B$5,2,FALSE),0)+IFERROR(VLOOKUP('答辩评分表-教师3'!H150,计分表!$A$1:$B$5,2,FALSE),0)+IFERROR(VLOOKUP('答辩评分表-教师4'!H150,计分表!$A$1:$B$5,2,FALSE),0)+IFERROR(VLOOKUP('答辩评分表-教师5'!H150,计分表!$A$1:$B$5,2,FALSE),0)+IFERROR(VLOOKUP('答辩评分表-教师6'!H150,计分表!$A$1:$B$5,2,FALSE),0))/(IF('答辩评分表-教师1'!H150&lt;&gt;0,1,0)+IF('答辩评分表-教师2'!H150&lt;&gt;0,1,0)+IF('答辩评分表-教师3'!H150&lt;&gt;0,1,0)+IF('答辩评分表-教师4'!H150&lt;&gt;0,1,0)+IF('答辩评分表-教师5'!H150&lt;&gt;0,1,0)+IF('答辩评分表-教师6'!H150&lt;&gt;0,1,0))*汇总表!$G$2,"")</f>
        <v/>
      </c>
      <c r="I150" s="28" t="str">
        <f>IFERROR(IFERROR(VLOOKUP(实习单位鉴定!I150,计分表!$A$1:$B$5,2,FALSE),0)*汇总表!$E$2+IFERROR(VLOOKUP(实习指导鉴定!I150,计分表!$A$1:$B$5,2,FALSE),0)*汇总表!$F$2+(IFERROR(VLOOKUP('答辩评分表-教师1'!I150,计分表!$A$1:$B$5,2,FALSE),0)+IFERROR(VLOOKUP('答辩评分表-教师2'!I150,计分表!$A$1:$B$5,2,FALSE),0)+IFERROR(VLOOKUP('答辩评分表-教师3'!I150,计分表!$A$1:$B$5,2,FALSE),0)+IFERROR(VLOOKUP('答辩评分表-教师4'!I150,计分表!$A$1:$B$5,2,FALSE),0)+IFERROR(VLOOKUP('答辩评分表-教师5'!I150,计分表!$A$1:$B$5,2,FALSE),0)+IFERROR(VLOOKUP('答辩评分表-教师6'!I150,计分表!$A$1:$B$5,2,FALSE),0))/(IF('答辩评分表-教师1'!I150&lt;&gt;0,1,0)+IF('答辩评分表-教师2'!I150&lt;&gt;0,1,0)+IF('答辩评分表-教师3'!I150&lt;&gt;0,1,0)+IF('答辩评分表-教师4'!I150&lt;&gt;0,1,0)+IF('答辩评分表-教师5'!I150&lt;&gt;0,1,0)+IF('答辩评分表-教师6'!I150&lt;&gt;0,1,0))*汇总表!$G$2,"")</f>
        <v/>
      </c>
    </row>
    <row r="151" spans="1:9" x14ac:dyDescent="0.2">
      <c r="A151" s="28">
        <f>实习单位鉴定!A151</f>
        <v>148</v>
      </c>
      <c r="B151" s="28" t="str">
        <f>IF(实习单位鉴定!B151&lt;&gt;"",实习单位鉴定!B151,"")</f>
        <v>1706014037</v>
      </c>
      <c r="C151" s="28" t="str">
        <f>实习单位鉴定!C151</f>
        <v>杜昌晨</v>
      </c>
      <c r="D151" s="28" t="str">
        <f>实习单位鉴定!D151</f>
        <v>袁永壮</v>
      </c>
      <c r="E151" s="28" t="str">
        <f>IFERROR(IFERROR(VLOOKUP(实习单位鉴定!E151,计分表!$A$1:$B$5,2,FALSE),0)*汇总表!$E$2+IFERROR(VLOOKUP(实习指导鉴定!E151,计分表!$A$1:$B$5,2,FALSE),0)*汇总表!$F$2+(IFERROR(VLOOKUP('答辩评分表-教师1'!E151,计分表!$A$1:$B$5,2,FALSE),0)+IFERROR(VLOOKUP('答辩评分表-教师2'!E151,计分表!$A$1:$B$5,2,FALSE),0)+IFERROR(VLOOKUP('答辩评分表-教师3'!E151,计分表!$A$1:$B$5,2,FALSE),0)+IFERROR(VLOOKUP('答辩评分表-教师4'!E151,计分表!$A$1:$B$5,2,FALSE),0)+IFERROR(VLOOKUP('答辩评分表-教师5'!E151,计分表!$A$1:$B$5,2,FALSE),0)+IFERROR(VLOOKUP('答辩评分表-教师6'!E151,计分表!$A$1:$B$5,2,FALSE),0))/(IF('答辩评分表-教师1'!E151&lt;&gt;0,1,0)+IF('答辩评分表-教师2'!E151&lt;&gt;0,1,0)+IF('答辩评分表-教师3'!E151&lt;&gt;0,1,0)+IF('答辩评分表-教师4'!E151&lt;&gt;0,1,0)+IF('答辩评分表-教师5'!E151&lt;&gt;0,1,0)+IF('答辩评分表-教师6'!E151&lt;&gt;0,1,0))*汇总表!$G$2,"")</f>
        <v/>
      </c>
      <c r="F151" s="28" t="str">
        <f>IFERROR(IFERROR(VLOOKUP(实习单位鉴定!F151,计分表!$A$1:$B$5,2,FALSE),0)*汇总表!$E$2+IFERROR(VLOOKUP(实习指导鉴定!F151,计分表!$A$1:$B$5,2,FALSE),0)*汇总表!$F$2+(IFERROR(VLOOKUP('答辩评分表-教师1'!F151,计分表!$A$1:$B$5,2,FALSE),0)+IFERROR(VLOOKUP('答辩评分表-教师2'!F151,计分表!$A$1:$B$5,2,FALSE),0)+IFERROR(VLOOKUP('答辩评分表-教师3'!F151,计分表!$A$1:$B$5,2,FALSE),0)+IFERROR(VLOOKUP('答辩评分表-教师4'!F151,计分表!$A$1:$B$5,2,FALSE),0)+IFERROR(VLOOKUP('答辩评分表-教师5'!F151,计分表!$A$1:$B$5,2,FALSE),0)+IFERROR(VLOOKUP('答辩评分表-教师6'!F151,计分表!$A$1:$B$5,2,FALSE),0))/(IF('答辩评分表-教师1'!F151&lt;&gt;0,1,0)+IF('答辩评分表-教师2'!F151&lt;&gt;0,1,0)+IF('答辩评分表-教师3'!F151&lt;&gt;0,1,0)+IF('答辩评分表-教师4'!F151&lt;&gt;0,1,0)+IF('答辩评分表-教师5'!F151&lt;&gt;0,1,0)+IF('答辩评分表-教师6'!F151&lt;&gt;0,1,0))*汇总表!$G$2,"")</f>
        <v/>
      </c>
      <c r="G151" s="28" t="str">
        <f>IFERROR(IFERROR(VLOOKUP(实习单位鉴定!G151,计分表!$A$1:$B$5,2,FALSE),0)*汇总表!$E$2+IFERROR(VLOOKUP(实习指导鉴定!G151,计分表!$A$1:$B$5,2,FALSE),0)*汇总表!$F$2+(IFERROR(VLOOKUP('答辩评分表-教师1'!G151,计分表!$A$1:$B$5,2,FALSE),0)+IFERROR(VLOOKUP('答辩评分表-教师2'!G151,计分表!$A$1:$B$5,2,FALSE),0)+IFERROR(VLOOKUP('答辩评分表-教师3'!G151,计分表!$A$1:$B$5,2,FALSE),0)+IFERROR(VLOOKUP('答辩评分表-教师4'!G151,计分表!$A$1:$B$5,2,FALSE),0)+IFERROR(VLOOKUP('答辩评分表-教师5'!G151,计分表!$A$1:$B$5,2,FALSE),0)+IFERROR(VLOOKUP('答辩评分表-教师6'!G151,计分表!$A$1:$B$5,2,FALSE),0))/(IF('答辩评分表-教师1'!G151&lt;&gt;0,1,0)+IF('答辩评分表-教师2'!G151&lt;&gt;0,1,0)+IF('答辩评分表-教师3'!G151&lt;&gt;0,1,0)+IF('答辩评分表-教师4'!G151&lt;&gt;0,1,0)+IF('答辩评分表-教师5'!G151&lt;&gt;0,1,0)+IF('答辩评分表-教师6'!G151&lt;&gt;0,1,0))*汇总表!$G$2,"")</f>
        <v/>
      </c>
      <c r="H151" s="28" t="str">
        <f>IFERROR(IFERROR(VLOOKUP(实习单位鉴定!H151,计分表!$A$1:$B$5,2,FALSE),0)*汇总表!$E$2+IFERROR(VLOOKUP(实习指导鉴定!H151,计分表!$A$1:$B$5,2,FALSE),0)*汇总表!$F$2+(IFERROR(VLOOKUP('答辩评分表-教师1'!H151,计分表!$A$1:$B$5,2,FALSE),0)+IFERROR(VLOOKUP('答辩评分表-教师2'!H151,计分表!$A$1:$B$5,2,FALSE),0)+IFERROR(VLOOKUP('答辩评分表-教师3'!H151,计分表!$A$1:$B$5,2,FALSE),0)+IFERROR(VLOOKUP('答辩评分表-教师4'!H151,计分表!$A$1:$B$5,2,FALSE),0)+IFERROR(VLOOKUP('答辩评分表-教师5'!H151,计分表!$A$1:$B$5,2,FALSE),0)+IFERROR(VLOOKUP('答辩评分表-教师6'!H151,计分表!$A$1:$B$5,2,FALSE),0))/(IF('答辩评分表-教师1'!H151&lt;&gt;0,1,0)+IF('答辩评分表-教师2'!H151&lt;&gt;0,1,0)+IF('答辩评分表-教师3'!H151&lt;&gt;0,1,0)+IF('答辩评分表-教师4'!H151&lt;&gt;0,1,0)+IF('答辩评分表-教师5'!H151&lt;&gt;0,1,0)+IF('答辩评分表-教师6'!H151&lt;&gt;0,1,0))*汇总表!$G$2,"")</f>
        <v/>
      </c>
      <c r="I151" s="28" t="str">
        <f>IFERROR(IFERROR(VLOOKUP(实习单位鉴定!I151,计分表!$A$1:$B$5,2,FALSE),0)*汇总表!$E$2+IFERROR(VLOOKUP(实习指导鉴定!I151,计分表!$A$1:$B$5,2,FALSE),0)*汇总表!$F$2+(IFERROR(VLOOKUP('答辩评分表-教师1'!I151,计分表!$A$1:$B$5,2,FALSE),0)+IFERROR(VLOOKUP('答辩评分表-教师2'!I151,计分表!$A$1:$B$5,2,FALSE),0)+IFERROR(VLOOKUP('答辩评分表-教师3'!I151,计分表!$A$1:$B$5,2,FALSE),0)+IFERROR(VLOOKUP('答辩评分表-教师4'!I151,计分表!$A$1:$B$5,2,FALSE),0)+IFERROR(VLOOKUP('答辩评分表-教师5'!I151,计分表!$A$1:$B$5,2,FALSE),0)+IFERROR(VLOOKUP('答辩评分表-教师6'!I151,计分表!$A$1:$B$5,2,FALSE),0))/(IF('答辩评分表-教师1'!I151&lt;&gt;0,1,0)+IF('答辩评分表-教师2'!I151&lt;&gt;0,1,0)+IF('答辩评分表-教师3'!I151&lt;&gt;0,1,0)+IF('答辩评分表-教师4'!I151&lt;&gt;0,1,0)+IF('答辩评分表-教师5'!I151&lt;&gt;0,1,0)+IF('答辩评分表-教师6'!I151&lt;&gt;0,1,0))*汇总表!$G$2,"")</f>
        <v/>
      </c>
    </row>
    <row r="152" spans="1:9" x14ac:dyDescent="0.2">
      <c r="A152" s="28">
        <f>实习单位鉴定!A152</f>
        <v>149</v>
      </c>
      <c r="B152" s="28" t="str">
        <f>IF(实习单位鉴定!B152&lt;&gt;"",实习单位鉴定!B152,"")</f>
        <v>1706014039</v>
      </c>
      <c r="C152" s="28" t="str">
        <f>实习单位鉴定!C152</f>
        <v>姚鑫政</v>
      </c>
      <c r="D152" s="28" t="str">
        <f>实习单位鉴定!D152</f>
        <v>袁永壮</v>
      </c>
      <c r="E152" s="28" t="str">
        <f>IFERROR(IFERROR(VLOOKUP(实习单位鉴定!E152,计分表!$A$1:$B$5,2,FALSE),0)*汇总表!$E$2+IFERROR(VLOOKUP(实习指导鉴定!E152,计分表!$A$1:$B$5,2,FALSE),0)*汇总表!$F$2+(IFERROR(VLOOKUP('答辩评分表-教师1'!E152,计分表!$A$1:$B$5,2,FALSE),0)+IFERROR(VLOOKUP('答辩评分表-教师2'!E152,计分表!$A$1:$B$5,2,FALSE),0)+IFERROR(VLOOKUP('答辩评分表-教师3'!E152,计分表!$A$1:$B$5,2,FALSE),0)+IFERROR(VLOOKUP('答辩评分表-教师4'!E152,计分表!$A$1:$B$5,2,FALSE),0)+IFERROR(VLOOKUP('答辩评分表-教师5'!E152,计分表!$A$1:$B$5,2,FALSE),0)+IFERROR(VLOOKUP('答辩评分表-教师6'!E152,计分表!$A$1:$B$5,2,FALSE),0))/(IF('答辩评分表-教师1'!E152&lt;&gt;0,1,0)+IF('答辩评分表-教师2'!E152&lt;&gt;0,1,0)+IF('答辩评分表-教师3'!E152&lt;&gt;0,1,0)+IF('答辩评分表-教师4'!E152&lt;&gt;0,1,0)+IF('答辩评分表-教师5'!E152&lt;&gt;0,1,0)+IF('答辩评分表-教师6'!E152&lt;&gt;0,1,0))*汇总表!$G$2,"")</f>
        <v/>
      </c>
      <c r="F152" s="28" t="str">
        <f>IFERROR(IFERROR(VLOOKUP(实习单位鉴定!F152,计分表!$A$1:$B$5,2,FALSE),0)*汇总表!$E$2+IFERROR(VLOOKUP(实习指导鉴定!F152,计分表!$A$1:$B$5,2,FALSE),0)*汇总表!$F$2+(IFERROR(VLOOKUP('答辩评分表-教师1'!F152,计分表!$A$1:$B$5,2,FALSE),0)+IFERROR(VLOOKUP('答辩评分表-教师2'!F152,计分表!$A$1:$B$5,2,FALSE),0)+IFERROR(VLOOKUP('答辩评分表-教师3'!F152,计分表!$A$1:$B$5,2,FALSE),0)+IFERROR(VLOOKUP('答辩评分表-教师4'!F152,计分表!$A$1:$B$5,2,FALSE),0)+IFERROR(VLOOKUP('答辩评分表-教师5'!F152,计分表!$A$1:$B$5,2,FALSE),0)+IFERROR(VLOOKUP('答辩评分表-教师6'!F152,计分表!$A$1:$B$5,2,FALSE),0))/(IF('答辩评分表-教师1'!F152&lt;&gt;0,1,0)+IF('答辩评分表-教师2'!F152&lt;&gt;0,1,0)+IF('答辩评分表-教师3'!F152&lt;&gt;0,1,0)+IF('答辩评分表-教师4'!F152&lt;&gt;0,1,0)+IF('答辩评分表-教师5'!F152&lt;&gt;0,1,0)+IF('答辩评分表-教师6'!F152&lt;&gt;0,1,0))*汇总表!$G$2,"")</f>
        <v/>
      </c>
      <c r="G152" s="28" t="str">
        <f>IFERROR(IFERROR(VLOOKUP(实习单位鉴定!G152,计分表!$A$1:$B$5,2,FALSE),0)*汇总表!$E$2+IFERROR(VLOOKUP(实习指导鉴定!G152,计分表!$A$1:$B$5,2,FALSE),0)*汇总表!$F$2+(IFERROR(VLOOKUP('答辩评分表-教师1'!G152,计分表!$A$1:$B$5,2,FALSE),0)+IFERROR(VLOOKUP('答辩评分表-教师2'!G152,计分表!$A$1:$B$5,2,FALSE),0)+IFERROR(VLOOKUP('答辩评分表-教师3'!G152,计分表!$A$1:$B$5,2,FALSE),0)+IFERROR(VLOOKUP('答辩评分表-教师4'!G152,计分表!$A$1:$B$5,2,FALSE),0)+IFERROR(VLOOKUP('答辩评分表-教师5'!G152,计分表!$A$1:$B$5,2,FALSE),0)+IFERROR(VLOOKUP('答辩评分表-教师6'!G152,计分表!$A$1:$B$5,2,FALSE),0))/(IF('答辩评分表-教师1'!G152&lt;&gt;0,1,0)+IF('答辩评分表-教师2'!G152&lt;&gt;0,1,0)+IF('答辩评分表-教师3'!G152&lt;&gt;0,1,0)+IF('答辩评分表-教师4'!G152&lt;&gt;0,1,0)+IF('答辩评分表-教师5'!G152&lt;&gt;0,1,0)+IF('答辩评分表-教师6'!G152&lt;&gt;0,1,0))*汇总表!$G$2,"")</f>
        <v/>
      </c>
      <c r="H152" s="28" t="str">
        <f>IFERROR(IFERROR(VLOOKUP(实习单位鉴定!H152,计分表!$A$1:$B$5,2,FALSE),0)*汇总表!$E$2+IFERROR(VLOOKUP(实习指导鉴定!H152,计分表!$A$1:$B$5,2,FALSE),0)*汇总表!$F$2+(IFERROR(VLOOKUP('答辩评分表-教师1'!H152,计分表!$A$1:$B$5,2,FALSE),0)+IFERROR(VLOOKUP('答辩评分表-教师2'!H152,计分表!$A$1:$B$5,2,FALSE),0)+IFERROR(VLOOKUP('答辩评分表-教师3'!H152,计分表!$A$1:$B$5,2,FALSE),0)+IFERROR(VLOOKUP('答辩评分表-教师4'!H152,计分表!$A$1:$B$5,2,FALSE),0)+IFERROR(VLOOKUP('答辩评分表-教师5'!H152,计分表!$A$1:$B$5,2,FALSE),0)+IFERROR(VLOOKUP('答辩评分表-教师6'!H152,计分表!$A$1:$B$5,2,FALSE),0))/(IF('答辩评分表-教师1'!H152&lt;&gt;0,1,0)+IF('答辩评分表-教师2'!H152&lt;&gt;0,1,0)+IF('答辩评分表-教师3'!H152&lt;&gt;0,1,0)+IF('答辩评分表-教师4'!H152&lt;&gt;0,1,0)+IF('答辩评分表-教师5'!H152&lt;&gt;0,1,0)+IF('答辩评分表-教师6'!H152&lt;&gt;0,1,0))*汇总表!$G$2,"")</f>
        <v/>
      </c>
      <c r="I152" s="28" t="str">
        <f>IFERROR(IFERROR(VLOOKUP(实习单位鉴定!I152,计分表!$A$1:$B$5,2,FALSE),0)*汇总表!$E$2+IFERROR(VLOOKUP(实习指导鉴定!I152,计分表!$A$1:$B$5,2,FALSE),0)*汇总表!$F$2+(IFERROR(VLOOKUP('答辩评分表-教师1'!I152,计分表!$A$1:$B$5,2,FALSE),0)+IFERROR(VLOOKUP('答辩评分表-教师2'!I152,计分表!$A$1:$B$5,2,FALSE),0)+IFERROR(VLOOKUP('答辩评分表-教师3'!I152,计分表!$A$1:$B$5,2,FALSE),0)+IFERROR(VLOOKUP('答辩评分表-教师4'!I152,计分表!$A$1:$B$5,2,FALSE),0)+IFERROR(VLOOKUP('答辩评分表-教师5'!I152,计分表!$A$1:$B$5,2,FALSE),0)+IFERROR(VLOOKUP('答辩评分表-教师6'!I152,计分表!$A$1:$B$5,2,FALSE),0))/(IF('答辩评分表-教师1'!I152&lt;&gt;0,1,0)+IF('答辩评分表-教师2'!I152&lt;&gt;0,1,0)+IF('答辩评分表-教师3'!I152&lt;&gt;0,1,0)+IF('答辩评分表-教师4'!I152&lt;&gt;0,1,0)+IF('答辩评分表-教师5'!I152&lt;&gt;0,1,0)+IF('答辩评分表-教师6'!I152&lt;&gt;0,1,0))*汇总表!$G$2,"")</f>
        <v/>
      </c>
    </row>
    <row r="153" spans="1:9" x14ac:dyDescent="0.2">
      <c r="A153" s="28">
        <f>实习单位鉴定!A153</f>
        <v>150</v>
      </c>
      <c r="B153" s="28" t="str">
        <f>IF(实习单位鉴定!B153&lt;&gt;"",实习单位鉴定!B153,"")</f>
        <v>1706014040</v>
      </c>
      <c r="C153" s="28" t="str">
        <f>实习单位鉴定!C153</f>
        <v>桑嘉坡</v>
      </c>
      <c r="D153" s="28" t="str">
        <f>实习单位鉴定!D153</f>
        <v>袁永壮</v>
      </c>
      <c r="E153" s="28" t="str">
        <f>IFERROR(IFERROR(VLOOKUP(实习单位鉴定!E153,计分表!$A$1:$B$5,2,FALSE),0)*汇总表!$E$2+IFERROR(VLOOKUP(实习指导鉴定!E153,计分表!$A$1:$B$5,2,FALSE),0)*汇总表!$F$2+(IFERROR(VLOOKUP('答辩评分表-教师1'!E153,计分表!$A$1:$B$5,2,FALSE),0)+IFERROR(VLOOKUP('答辩评分表-教师2'!E153,计分表!$A$1:$B$5,2,FALSE),0)+IFERROR(VLOOKUP('答辩评分表-教师3'!E153,计分表!$A$1:$B$5,2,FALSE),0)+IFERROR(VLOOKUP('答辩评分表-教师4'!E153,计分表!$A$1:$B$5,2,FALSE),0)+IFERROR(VLOOKUP('答辩评分表-教师5'!E153,计分表!$A$1:$B$5,2,FALSE),0)+IFERROR(VLOOKUP('答辩评分表-教师6'!E153,计分表!$A$1:$B$5,2,FALSE),0))/(IF('答辩评分表-教师1'!E153&lt;&gt;0,1,0)+IF('答辩评分表-教师2'!E153&lt;&gt;0,1,0)+IF('答辩评分表-教师3'!E153&lt;&gt;0,1,0)+IF('答辩评分表-教师4'!E153&lt;&gt;0,1,0)+IF('答辩评分表-教师5'!E153&lt;&gt;0,1,0)+IF('答辩评分表-教师6'!E153&lt;&gt;0,1,0))*汇总表!$G$2,"")</f>
        <v/>
      </c>
      <c r="F153" s="28" t="str">
        <f>IFERROR(IFERROR(VLOOKUP(实习单位鉴定!F153,计分表!$A$1:$B$5,2,FALSE),0)*汇总表!$E$2+IFERROR(VLOOKUP(实习指导鉴定!F153,计分表!$A$1:$B$5,2,FALSE),0)*汇总表!$F$2+(IFERROR(VLOOKUP('答辩评分表-教师1'!F153,计分表!$A$1:$B$5,2,FALSE),0)+IFERROR(VLOOKUP('答辩评分表-教师2'!F153,计分表!$A$1:$B$5,2,FALSE),0)+IFERROR(VLOOKUP('答辩评分表-教师3'!F153,计分表!$A$1:$B$5,2,FALSE),0)+IFERROR(VLOOKUP('答辩评分表-教师4'!F153,计分表!$A$1:$B$5,2,FALSE),0)+IFERROR(VLOOKUP('答辩评分表-教师5'!F153,计分表!$A$1:$B$5,2,FALSE),0)+IFERROR(VLOOKUP('答辩评分表-教师6'!F153,计分表!$A$1:$B$5,2,FALSE),0))/(IF('答辩评分表-教师1'!F153&lt;&gt;0,1,0)+IF('答辩评分表-教师2'!F153&lt;&gt;0,1,0)+IF('答辩评分表-教师3'!F153&lt;&gt;0,1,0)+IF('答辩评分表-教师4'!F153&lt;&gt;0,1,0)+IF('答辩评分表-教师5'!F153&lt;&gt;0,1,0)+IF('答辩评分表-教师6'!F153&lt;&gt;0,1,0))*汇总表!$G$2,"")</f>
        <v/>
      </c>
      <c r="G153" s="28" t="str">
        <f>IFERROR(IFERROR(VLOOKUP(实习单位鉴定!G153,计分表!$A$1:$B$5,2,FALSE),0)*汇总表!$E$2+IFERROR(VLOOKUP(实习指导鉴定!G153,计分表!$A$1:$B$5,2,FALSE),0)*汇总表!$F$2+(IFERROR(VLOOKUP('答辩评分表-教师1'!G153,计分表!$A$1:$B$5,2,FALSE),0)+IFERROR(VLOOKUP('答辩评分表-教师2'!G153,计分表!$A$1:$B$5,2,FALSE),0)+IFERROR(VLOOKUP('答辩评分表-教师3'!G153,计分表!$A$1:$B$5,2,FALSE),0)+IFERROR(VLOOKUP('答辩评分表-教师4'!G153,计分表!$A$1:$B$5,2,FALSE),0)+IFERROR(VLOOKUP('答辩评分表-教师5'!G153,计分表!$A$1:$B$5,2,FALSE),0)+IFERROR(VLOOKUP('答辩评分表-教师6'!G153,计分表!$A$1:$B$5,2,FALSE),0))/(IF('答辩评分表-教师1'!G153&lt;&gt;0,1,0)+IF('答辩评分表-教师2'!G153&lt;&gt;0,1,0)+IF('答辩评分表-教师3'!G153&lt;&gt;0,1,0)+IF('答辩评分表-教师4'!G153&lt;&gt;0,1,0)+IF('答辩评分表-教师5'!G153&lt;&gt;0,1,0)+IF('答辩评分表-教师6'!G153&lt;&gt;0,1,0))*汇总表!$G$2,"")</f>
        <v/>
      </c>
      <c r="H153" s="28" t="str">
        <f>IFERROR(IFERROR(VLOOKUP(实习单位鉴定!H153,计分表!$A$1:$B$5,2,FALSE),0)*汇总表!$E$2+IFERROR(VLOOKUP(实习指导鉴定!H153,计分表!$A$1:$B$5,2,FALSE),0)*汇总表!$F$2+(IFERROR(VLOOKUP('答辩评分表-教师1'!H153,计分表!$A$1:$B$5,2,FALSE),0)+IFERROR(VLOOKUP('答辩评分表-教师2'!H153,计分表!$A$1:$B$5,2,FALSE),0)+IFERROR(VLOOKUP('答辩评分表-教师3'!H153,计分表!$A$1:$B$5,2,FALSE),0)+IFERROR(VLOOKUP('答辩评分表-教师4'!H153,计分表!$A$1:$B$5,2,FALSE),0)+IFERROR(VLOOKUP('答辩评分表-教师5'!H153,计分表!$A$1:$B$5,2,FALSE),0)+IFERROR(VLOOKUP('答辩评分表-教师6'!H153,计分表!$A$1:$B$5,2,FALSE),0))/(IF('答辩评分表-教师1'!H153&lt;&gt;0,1,0)+IF('答辩评分表-教师2'!H153&lt;&gt;0,1,0)+IF('答辩评分表-教师3'!H153&lt;&gt;0,1,0)+IF('答辩评分表-教师4'!H153&lt;&gt;0,1,0)+IF('答辩评分表-教师5'!H153&lt;&gt;0,1,0)+IF('答辩评分表-教师6'!H153&lt;&gt;0,1,0))*汇总表!$G$2,"")</f>
        <v/>
      </c>
      <c r="I153" s="28" t="str">
        <f>IFERROR(IFERROR(VLOOKUP(实习单位鉴定!I153,计分表!$A$1:$B$5,2,FALSE),0)*汇总表!$E$2+IFERROR(VLOOKUP(实习指导鉴定!I153,计分表!$A$1:$B$5,2,FALSE),0)*汇总表!$F$2+(IFERROR(VLOOKUP('答辩评分表-教师1'!I153,计分表!$A$1:$B$5,2,FALSE),0)+IFERROR(VLOOKUP('答辩评分表-教师2'!I153,计分表!$A$1:$B$5,2,FALSE),0)+IFERROR(VLOOKUP('答辩评分表-教师3'!I153,计分表!$A$1:$B$5,2,FALSE),0)+IFERROR(VLOOKUP('答辩评分表-教师4'!I153,计分表!$A$1:$B$5,2,FALSE),0)+IFERROR(VLOOKUP('答辩评分表-教师5'!I153,计分表!$A$1:$B$5,2,FALSE),0)+IFERROR(VLOOKUP('答辩评分表-教师6'!I153,计分表!$A$1:$B$5,2,FALSE),0))/(IF('答辩评分表-教师1'!I153&lt;&gt;0,1,0)+IF('答辩评分表-教师2'!I153&lt;&gt;0,1,0)+IF('答辩评分表-教师3'!I153&lt;&gt;0,1,0)+IF('答辩评分表-教师4'!I153&lt;&gt;0,1,0)+IF('答辩评分表-教师5'!I153&lt;&gt;0,1,0)+IF('答辩评分表-教师6'!I153&lt;&gt;0,1,0))*汇总表!$G$2,"")</f>
        <v/>
      </c>
    </row>
    <row r="154" spans="1:9" x14ac:dyDescent="0.2">
      <c r="A154" s="28">
        <f>实习单位鉴定!A154</f>
        <v>151</v>
      </c>
      <c r="B154" s="28" t="str">
        <f>IF(实习单位鉴定!B154&lt;&gt;"",实习单位鉴定!B154,"")</f>
        <v>1706014041</v>
      </c>
      <c r="C154" s="28" t="str">
        <f>实习单位鉴定!C154</f>
        <v>谈逸鸣</v>
      </c>
      <c r="D154" s="28" t="str">
        <f>实习单位鉴定!D154</f>
        <v>袁永壮</v>
      </c>
      <c r="E154" s="28" t="str">
        <f>IFERROR(IFERROR(VLOOKUP(实习单位鉴定!E154,计分表!$A$1:$B$5,2,FALSE),0)*汇总表!$E$2+IFERROR(VLOOKUP(实习指导鉴定!E154,计分表!$A$1:$B$5,2,FALSE),0)*汇总表!$F$2+(IFERROR(VLOOKUP('答辩评分表-教师1'!E154,计分表!$A$1:$B$5,2,FALSE),0)+IFERROR(VLOOKUP('答辩评分表-教师2'!E154,计分表!$A$1:$B$5,2,FALSE),0)+IFERROR(VLOOKUP('答辩评分表-教师3'!E154,计分表!$A$1:$B$5,2,FALSE),0)+IFERROR(VLOOKUP('答辩评分表-教师4'!E154,计分表!$A$1:$B$5,2,FALSE),0)+IFERROR(VLOOKUP('答辩评分表-教师5'!E154,计分表!$A$1:$B$5,2,FALSE),0)+IFERROR(VLOOKUP('答辩评分表-教师6'!E154,计分表!$A$1:$B$5,2,FALSE),0))/(IF('答辩评分表-教师1'!E154&lt;&gt;0,1,0)+IF('答辩评分表-教师2'!E154&lt;&gt;0,1,0)+IF('答辩评分表-教师3'!E154&lt;&gt;0,1,0)+IF('答辩评分表-教师4'!E154&lt;&gt;0,1,0)+IF('答辩评分表-教师5'!E154&lt;&gt;0,1,0)+IF('答辩评分表-教师6'!E154&lt;&gt;0,1,0))*汇总表!$G$2,"")</f>
        <v/>
      </c>
      <c r="F154" s="28" t="str">
        <f>IFERROR(IFERROR(VLOOKUP(实习单位鉴定!F154,计分表!$A$1:$B$5,2,FALSE),0)*汇总表!$E$2+IFERROR(VLOOKUP(实习指导鉴定!F154,计分表!$A$1:$B$5,2,FALSE),0)*汇总表!$F$2+(IFERROR(VLOOKUP('答辩评分表-教师1'!F154,计分表!$A$1:$B$5,2,FALSE),0)+IFERROR(VLOOKUP('答辩评分表-教师2'!F154,计分表!$A$1:$B$5,2,FALSE),0)+IFERROR(VLOOKUP('答辩评分表-教师3'!F154,计分表!$A$1:$B$5,2,FALSE),0)+IFERROR(VLOOKUP('答辩评分表-教师4'!F154,计分表!$A$1:$B$5,2,FALSE),0)+IFERROR(VLOOKUP('答辩评分表-教师5'!F154,计分表!$A$1:$B$5,2,FALSE),0)+IFERROR(VLOOKUP('答辩评分表-教师6'!F154,计分表!$A$1:$B$5,2,FALSE),0))/(IF('答辩评分表-教师1'!F154&lt;&gt;0,1,0)+IF('答辩评分表-教师2'!F154&lt;&gt;0,1,0)+IF('答辩评分表-教师3'!F154&lt;&gt;0,1,0)+IF('答辩评分表-教师4'!F154&lt;&gt;0,1,0)+IF('答辩评分表-教师5'!F154&lt;&gt;0,1,0)+IF('答辩评分表-教师6'!F154&lt;&gt;0,1,0))*汇总表!$G$2,"")</f>
        <v/>
      </c>
      <c r="G154" s="28" t="str">
        <f>IFERROR(IFERROR(VLOOKUP(实习单位鉴定!G154,计分表!$A$1:$B$5,2,FALSE),0)*汇总表!$E$2+IFERROR(VLOOKUP(实习指导鉴定!G154,计分表!$A$1:$B$5,2,FALSE),0)*汇总表!$F$2+(IFERROR(VLOOKUP('答辩评分表-教师1'!G154,计分表!$A$1:$B$5,2,FALSE),0)+IFERROR(VLOOKUP('答辩评分表-教师2'!G154,计分表!$A$1:$B$5,2,FALSE),0)+IFERROR(VLOOKUP('答辩评分表-教师3'!G154,计分表!$A$1:$B$5,2,FALSE),0)+IFERROR(VLOOKUP('答辩评分表-教师4'!G154,计分表!$A$1:$B$5,2,FALSE),0)+IFERROR(VLOOKUP('答辩评分表-教师5'!G154,计分表!$A$1:$B$5,2,FALSE),0)+IFERROR(VLOOKUP('答辩评分表-教师6'!G154,计分表!$A$1:$B$5,2,FALSE),0))/(IF('答辩评分表-教师1'!G154&lt;&gt;0,1,0)+IF('答辩评分表-教师2'!G154&lt;&gt;0,1,0)+IF('答辩评分表-教师3'!G154&lt;&gt;0,1,0)+IF('答辩评分表-教师4'!G154&lt;&gt;0,1,0)+IF('答辩评分表-教师5'!G154&lt;&gt;0,1,0)+IF('答辩评分表-教师6'!G154&lt;&gt;0,1,0))*汇总表!$G$2,"")</f>
        <v/>
      </c>
      <c r="H154" s="28" t="str">
        <f>IFERROR(IFERROR(VLOOKUP(实习单位鉴定!H154,计分表!$A$1:$B$5,2,FALSE),0)*汇总表!$E$2+IFERROR(VLOOKUP(实习指导鉴定!H154,计分表!$A$1:$B$5,2,FALSE),0)*汇总表!$F$2+(IFERROR(VLOOKUP('答辩评分表-教师1'!H154,计分表!$A$1:$B$5,2,FALSE),0)+IFERROR(VLOOKUP('答辩评分表-教师2'!H154,计分表!$A$1:$B$5,2,FALSE),0)+IFERROR(VLOOKUP('答辩评分表-教师3'!H154,计分表!$A$1:$B$5,2,FALSE),0)+IFERROR(VLOOKUP('答辩评分表-教师4'!H154,计分表!$A$1:$B$5,2,FALSE),0)+IFERROR(VLOOKUP('答辩评分表-教师5'!H154,计分表!$A$1:$B$5,2,FALSE),0)+IFERROR(VLOOKUP('答辩评分表-教师6'!H154,计分表!$A$1:$B$5,2,FALSE),0))/(IF('答辩评分表-教师1'!H154&lt;&gt;0,1,0)+IF('答辩评分表-教师2'!H154&lt;&gt;0,1,0)+IF('答辩评分表-教师3'!H154&lt;&gt;0,1,0)+IF('答辩评分表-教师4'!H154&lt;&gt;0,1,0)+IF('答辩评分表-教师5'!H154&lt;&gt;0,1,0)+IF('答辩评分表-教师6'!H154&lt;&gt;0,1,0))*汇总表!$G$2,"")</f>
        <v/>
      </c>
      <c r="I154" s="28" t="str">
        <f>IFERROR(IFERROR(VLOOKUP(实习单位鉴定!I154,计分表!$A$1:$B$5,2,FALSE),0)*汇总表!$E$2+IFERROR(VLOOKUP(实习指导鉴定!I154,计分表!$A$1:$B$5,2,FALSE),0)*汇总表!$F$2+(IFERROR(VLOOKUP('答辩评分表-教师1'!I154,计分表!$A$1:$B$5,2,FALSE),0)+IFERROR(VLOOKUP('答辩评分表-教师2'!I154,计分表!$A$1:$B$5,2,FALSE),0)+IFERROR(VLOOKUP('答辩评分表-教师3'!I154,计分表!$A$1:$B$5,2,FALSE),0)+IFERROR(VLOOKUP('答辩评分表-教师4'!I154,计分表!$A$1:$B$5,2,FALSE),0)+IFERROR(VLOOKUP('答辩评分表-教师5'!I154,计分表!$A$1:$B$5,2,FALSE),0)+IFERROR(VLOOKUP('答辩评分表-教师6'!I154,计分表!$A$1:$B$5,2,FALSE),0))/(IF('答辩评分表-教师1'!I154&lt;&gt;0,1,0)+IF('答辩评分表-教师2'!I154&lt;&gt;0,1,0)+IF('答辩评分表-教师3'!I154&lt;&gt;0,1,0)+IF('答辩评分表-教师4'!I154&lt;&gt;0,1,0)+IF('答辩评分表-教师5'!I154&lt;&gt;0,1,0)+IF('答辩评分表-教师6'!I154&lt;&gt;0,1,0))*汇总表!$G$2,"")</f>
        <v/>
      </c>
    </row>
    <row r="155" spans="1:9" x14ac:dyDescent="0.2">
      <c r="A155" s="28">
        <f>实习单位鉴定!A155</f>
        <v>152</v>
      </c>
      <c r="B155" s="28" t="str">
        <f>IF(实习单位鉴定!B155&lt;&gt;"",实习单位鉴定!B155,"")</f>
        <v>1706011001</v>
      </c>
      <c r="C155" s="28" t="str">
        <f>实习单位鉴定!C155</f>
        <v>翟吉</v>
      </c>
      <c r="D155" s="28" t="str">
        <f>实习单位鉴定!D155</f>
        <v>袁永壮</v>
      </c>
      <c r="E155" s="28" t="str">
        <f>IFERROR(IFERROR(VLOOKUP(实习单位鉴定!E155,计分表!$A$1:$B$5,2,FALSE),0)*汇总表!$E$2+IFERROR(VLOOKUP(实习指导鉴定!E155,计分表!$A$1:$B$5,2,FALSE),0)*汇总表!$F$2+(IFERROR(VLOOKUP('答辩评分表-教师1'!E155,计分表!$A$1:$B$5,2,FALSE),0)+IFERROR(VLOOKUP('答辩评分表-教师2'!E155,计分表!$A$1:$B$5,2,FALSE),0)+IFERROR(VLOOKUP('答辩评分表-教师3'!E155,计分表!$A$1:$B$5,2,FALSE),0)+IFERROR(VLOOKUP('答辩评分表-教师4'!E155,计分表!$A$1:$B$5,2,FALSE),0)+IFERROR(VLOOKUP('答辩评分表-教师5'!E155,计分表!$A$1:$B$5,2,FALSE),0)+IFERROR(VLOOKUP('答辩评分表-教师6'!E155,计分表!$A$1:$B$5,2,FALSE),0))/(IF('答辩评分表-教师1'!E155&lt;&gt;0,1,0)+IF('答辩评分表-教师2'!E155&lt;&gt;0,1,0)+IF('答辩评分表-教师3'!E155&lt;&gt;0,1,0)+IF('答辩评分表-教师4'!E155&lt;&gt;0,1,0)+IF('答辩评分表-教师5'!E155&lt;&gt;0,1,0)+IF('答辩评分表-教师6'!E155&lt;&gt;0,1,0))*汇总表!$G$2,"")</f>
        <v/>
      </c>
      <c r="F155" s="28" t="str">
        <f>IFERROR(IFERROR(VLOOKUP(实习单位鉴定!F155,计分表!$A$1:$B$5,2,FALSE),0)*汇总表!$E$2+IFERROR(VLOOKUP(实习指导鉴定!F155,计分表!$A$1:$B$5,2,FALSE),0)*汇总表!$F$2+(IFERROR(VLOOKUP('答辩评分表-教师1'!F155,计分表!$A$1:$B$5,2,FALSE),0)+IFERROR(VLOOKUP('答辩评分表-教师2'!F155,计分表!$A$1:$B$5,2,FALSE),0)+IFERROR(VLOOKUP('答辩评分表-教师3'!F155,计分表!$A$1:$B$5,2,FALSE),0)+IFERROR(VLOOKUP('答辩评分表-教师4'!F155,计分表!$A$1:$B$5,2,FALSE),0)+IFERROR(VLOOKUP('答辩评分表-教师5'!F155,计分表!$A$1:$B$5,2,FALSE),0)+IFERROR(VLOOKUP('答辩评分表-教师6'!F155,计分表!$A$1:$B$5,2,FALSE),0))/(IF('答辩评分表-教师1'!F155&lt;&gt;0,1,0)+IF('答辩评分表-教师2'!F155&lt;&gt;0,1,0)+IF('答辩评分表-教师3'!F155&lt;&gt;0,1,0)+IF('答辩评分表-教师4'!F155&lt;&gt;0,1,0)+IF('答辩评分表-教师5'!F155&lt;&gt;0,1,0)+IF('答辩评分表-教师6'!F155&lt;&gt;0,1,0))*汇总表!$G$2,"")</f>
        <v/>
      </c>
      <c r="G155" s="28" t="str">
        <f>IFERROR(IFERROR(VLOOKUP(实习单位鉴定!G155,计分表!$A$1:$B$5,2,FALSE),0)*汇总表!$E$2+IFERROR(VLOOKUP(实习指导鉴定!G155,计分表!$A$1:$B$5,2,FALSE),0)*汇总表!$F$2+(IFERROR(VLOOKUP('答辩评分表-教师1'!G155,计分表!$A$1:$B$5,2,FALSE),0)+IFERROR(VLOOKUP('答辩评分表-教师2'!G155,计分表!$A$1:$B$5,2,FALSE),0)+IFERROR(VLOOKUP('答辩评分表-教师3'!G155,计分表!$A$1:$B$5,2,FALSE),0)+IFERROR(VLOOKUP('答辩评分表-教师4'!G155,计分表!$A$1:$B$5,2,FALSE),0)+IFERROR(VLOOKUP('答辩评分表-教师5'!G155,计分表!$A$1:$B$5,2,FALSE),0)+IFERROR(VLOOKUP('答辩评分表-教师6'!G155,计分表!$A$1:$B$5,2,FALSE),0))/(IF('答辩评分表-教师1'!G155&lt;&gt;0,1,0)+IF('答辩评分表-教师2'!G155&lt;&gt;0,1,0)+IF('答辩评分表-教师3'!G155&lt;&gt;0,1,0)+IF('答辩评分表-教师4'!G155&lt;&gt;0,1,0)+IF('答辩评分表-教师5'!G155&lt;&gt;0,1,0)+IF('答辩评分表-教师6'!G155&lt;&gt;0,1,0))*汇总表!$G$2,"")</f>
        <v/>
      </c>
      <c r="H155" s="28" t="str">
        <f>IFERROR(IFERROR(VLOOKUP(实习单位鉴定!H155,计分表!$A$1:$B$5,2,FALSE),0)*汇总表!$E$2+IFERROR(VLOOKUP(实习指导鉴定!H155,计分表!$A$1:$B$5,2,FALSE),0)*汇总表!$F$2+(IFERROR(VLOOKUP('答辩评分表-教师1'!H155,计分表!$A$1:$B$5,2,FALSE),0)+IFERROR(VLOOKUP('答辩评分表-教师2'!H155,计分表!$A$1:$B$5,2,FALSE),0)+IFERROR(VLOOKUP('答辩评分表-教师3'!H155,计分表!$A$1:$B$5,2,FALSE),0)+IFERROR(VLOOKUP('答辩评分表-教师4'!H155,计分表!$A$1:$B$5,2,FALSE),0)+IFERROR(VLOOKUP('答辩评分表-教师5'!H155,计分表!$A$1:$B$5,2,FALSE),0)+IFERROR(VLOOKUP('答辩评分表-教师6'!H155,计分表!$A$1:$B$5,2,FALSE),0))/(IF('答辩评分表-教师1'!H155&lt;&gt;0,1,0)+IF('答辩评分表-教师2'!H155&lt;&gt;0,1,0)+IF('答辩评分表-教师3'!H155&lt;&gt;0,1,0)+IF('答辩评分表-教师4'!H155&lt;&gt;0,1,0)+IF('答辩评分表-教师5'!H155&lt;&gt;0,1,0)+IF('答辩评分表-教师6'!H155&lt;&gt;0,1,0))*汇总表!$G$2,"")</f>
        <v/>
      </c>
      <c r="I155" s="28" t="str">
        <f>IFERROR(IFERROR(VLOOKUP(实习单位鉴定!I155,计分表!$A$1:$B$5,2,FALSE),0)*汇总表!$E$2+IFERROR(VLOOKUP(实习指导鉴定!I155,计分表!$A$1:$B$5,2,FALSE),0)*汇总表!$F$2+(IFERROR(VLOOKUP('答辩评分表-教师1'!I155,计分表!$A$1:$B$5,2,FALSE),0)+IFERROR(VLOOKUP('答辩评分表-教师2'!I155,计分表!$A$1:$B$5,2,FALSE),0)+IFERROR(VLOOKUP('答辩评分表-教师3'!I155,计分表!$A$1:$B$5,2,FALSE),0)+IFERROR(VLOOKUP('答辩评分表-教师4'!I155,计分表!$A$1:$B$5,2,FALSE),0)+IFERROR(VLOOKUP('答辩评分表-教师5'!I155,计分表!$A$1:$B$5,2,FALSE),0)+IFERROR(VLOOKUP('答辩评分表-教师6'!I155,计分表!$A$1:$B$5,2,FALSE),0))/(IF('答辩评分表-教师1'!I155&lt;&gt;0,1,0)+IF('答辩评分表-教师2'!I155&lt;&gt;0,1,0)+IF('答辩评分表-教师3'!I155&lt;&gt;0,1,0)+IF('答辩评分表-教师4'!I155&lt;&gt;0,1,0)+IF('答辩评分表-教师5'!I155&lt;&gt;0,1,0)+IF('答辩评分表-教师6'!I155&lt;&gt;0,1,0))*汇总表!$G$2,"")</f>
        <v/>
      </c>
    </row>
    <row r="156" spans="1:9" x14ac:dyDescent="0.2">
      <c r="A156" s="28">
        <f>实习单位鉴定!A156</f>
        <v>153</v>
      </c>
      <c r="B156" s="28" t="str">
        <f>IF(实习单位鉴定!B156&lt;&gt;"",实习单位鉴定!B156,"")</f>
        <v>1706011022</v>
      </c>
      <c r="C156" s="28" t="str">
        <f>实习单位鉴定!C156</f>
        <v>戴方龙</v>
      </c>
      <c r="D156" s="28" t="str">
        <f>实习单位鉴定!D156</f>
        <v>袁永壮</v>
      </c>
      <c r="E156" s="28" t="str">
        <f>IFERROR(IFERROR(VLOOKUP(实习单位鉴定!E156,计分表!$A$1:$B$5,2,FALSE),0)*汇总表!$E$2+IFERROR(VLOOKUP(实习指导鉴定!E156,计分表!$A$1:$B$5,2,FALSE),0)*汇总表!$F$2+(IFERROR(VLOOKUP('答辩评分表-教师1'!E156,计分表!$A$1:$B$5,2,FALSE),0)+IFERROR(VLOOKUP('答辩评分表-教师2'!E156,计分表!$A$1:$B$5,2,FALSE),0)+IFERROR(VLOOKUP('答辩评分表-教师3'!E156,计分表!$A$1:$B$5,2,FALSE),0)+IFERROR(VLOOKUP('答辩评分表-教师4'!E156,计分表!$A$1:$B$5,2,FALSE),0)+IFERROR(VLOOKUP('答辩评分表-教师5'!E156,计分表!$A$1:$B$5,2,FALSE),0)+IFERROR(VLOOKUP('答辩评分表-教师6'!E156,计分表!$A$1:$B$5,2,FALSE),0))/(IF('答辩评分表-教师1'!E156&lt;&gt;0,1,0)+IF('答辩评分表-教师2'!E156&lt;&gt;0,1,0)+IF('答辩评分表-教师3'!E156&lt;&gt;0,1,0)+IF('答辩评分表-教师4'!E156&lt;&gt;0,1,0)+IF('答辩评分表-教师5'!E156&lt;&gt;0,1,0)+IF('答辩评分表-教师6'!E156&lt;&gt;0,1,0))*汇总表!$G$2,"")</f>
        <v/>
      </c>
      <c r="F156" s="28" t="str">
        <f>IFERROR(IFERROR(VLOOKUP(实习单位鉴定!F156,计分表!$A$1:$B$5,2,FALSE),0)*汇总表!$E$2+IFERROR(VLOOKUP(实习指导鉴定!F156,计分表!$A$1:$B$5,2,FALSE),0)*汇总表!$F$2+(IFERROR(VLOOKUP('答辩评分表-教师1'!F156,计分表!$A$1:$B$5,2,FALSE),0)+IFERROR(VLOOKUP('答辩评分表-教师2'!F156,计分表!$A$1:$B$5,2,FALSE),0)+IFERROR(VLOOKUP('答辩评分表-教师3'!F156,计分表!$A$1:$B$5,2,FALSE),0)+IFERROR(VLOOKUP('答辩评分表-教师4'!F156,计分表!$A$1:$B$5,2,FALSE),0)+IFERROR(VLOOKUP('答辩评分表-教师5'!F156,计分表!$A$1:$B$5,2,FALSE),0)+IFERROR(VLOOKUP('答辩评分表-教师6'!F156,计分表!$A$1:$B$5,2,FALSE),0))/(IF('答辩评分表-教师1'!F156&lt;&gt;0,1,0)+IF('答辩评分表-教师2'!F156&lt;&gt;0,1,0)+IF('答辩评分表-教师3'!F156&lt;&gt;0,1,0)+IF('答辩评分表-教师4'!F156&lt;&gt;0,1,0)+IF('答辩评分表-教师5'!F156&lt;&gt;0,1,0)+IF('答辩评分表-教师6'!F156&lt;&gt;0,1,0))*汇总表!$G$2,"")</f>
        <v/>
      </c>
      <c r="G156" s="28" t="str">
        <f>IFERROR(IFERROR(VLOOKUP(实习单位鉴定!G156,计分表!$A$1:$B$5,2,FALSE),0)*汇总表!$E$2+IFERROR(VLOOKUP(实习指导鉴定!G156,计分表!$A$1:$B$5,2,FALSE),0)*汇总表!$F$2+(IFERROR(VLOOKUP('答辩评分表-教师1'!G156,计分表!$A$1:$B$5,2,FALSE),0)+IFERROR(VLOOKUP('答辩评分表-教师2'!G156,计分表!$A$1:$B$5,2,FALSE),0)+IFERROR(VLOOKUP('答辩评分表-教师3'!G156,计分表!$A$1:$B$5,2,FALSE),0)+IFERROR(VLOOKUP('答辩评分表-教师4'!G156,计分表!$A$1:$B$5,2,FALSE),0)+IFERROR(VLOOKUP('答辩评分表-教师5'!G156,计分表!$A$1:$B$5,2,FALSE),0)+IFERROR(VLOOKUP('答辩评分表-教师6'!G156,计分表!$A$1:$B$5,2,FALSE),0))/(IF('答辩评分表-教师1'!G156&lt;&gt;0,1,0)+IF('答辩评分表-教师2'!G156&lt;&gt;0,1,0)+IF('答辩评分表-教师3'!G156&lt;&gt;0,1,0)+IF('答辩评分表-教师4'!G156&lt;&gt;0,1,0)+IF('答辩评分表-教师5'!G156&lt;&gt;0,1,0)+IF('答辩评分表-教师6'!G156&lt;&gt;0,1,0))*汇总表!$G$2,"")</f>
        <v/>
      </c>
      <c r="H156" s="28" t="str">
        <f>IFERROR(IFERROR(VLOOKUP(实习单位鉴定!H156,计分表!$A$1:$B$5,2,FALSE),0)*汇总表!$E$2+IFERROR(VLOOKUP(实习指导鉴定!H156,计分表!$A$1:$B$5,2,FALSE),0)*汇总表!$F$2+(IFERROR(VLOOKUP('答辩评分表-教师1'!H156,计分表!$A$1:$B$5,2,FALSE),0)+IFERROR(VLOOKUP('答辩评分表-教师2'!H156,计分表!$A$1:$B$5,2,FALSE),0)+IFERROR(VLOOKUP('答辩评分表-教师3'!H156,计分表!$A$1:$B$5,2,FALSE),0)+IFERROR(VLOOKUP('答辩评分表-教师4'!H156,计分表!$A$1:$B$5,2,FALSE),0)+IFERROR(VLOOKUP('答辩评分表-教师5'!H156,计分表!$A$1:$B$5,2,FALSE),0)+IFERROR(VLOOKUP('答辩评分表-教师6'!H156,计分表!$A$1:$B$5,2,FALSE),0))/(IF('答辩评分表-教师1'!H156&lt;&gt;0,1,0)+IF('答辩评分表-教师2'!H156&lt;&gt;0,1,0)+IF('答辩评分表-教师3'!H156&lt;&gt;0,1,0)+IF('答辩评分表-教师4'!H156&lt;&gt;0,1,0)+IF('答辩评分表-教师5'!H156&lt;&gt;0,1,0)+IF('答辩评分表-教师6'!H156&lt;&gt;0,1,0))*汇总表!$G$2,"")</f>
        <v/>
      </c>
      <c r="I156" s="28" t="str">
        <f>IFERROR(IFERROR(VLOOKUP(实习单位鉴定!I156,计分表!$A$1:$B$5,2,FALSE),0)*汇总表!$E$2+IFERROR(VLOOKUP(实习指导鉴定!I156,计分表!$A$1:$B$5,2,FALSE),0)*汇总表!$F$2+(IFERROR(VLOOKUP('答辩评分表-教师1'!I156,计分表!$A$1:$B$5,2,FALSE),0)+IFERROR(VLOOKUP('答辩评分表-教师2'!I156,计分表!$A$1:$B$5,2,FALSE),0)+IFERROR(VLOOKUP('答辩评分表-教师3'!I156,计分表!$A$1:$B$5,2,FALSE),0)+IFERROR(VLOOKUP('答辩评分表-教师4'!I156,计分表!$A$1:$B$5,2,FALSE),0)+IFERROR(VLOOKUP('答辩评分表-教师5'!I156,计分表!$A$1:$B$5,2,FALSE),0)+IFERROR(VLOOKUP('答辩评分表-教师6'!I156,计分表!$A$1:$B$5,2,FALSE),0))/(IF('答辩评分表-教师1'!I156&lt;&gt;0,1,0)+IF('答辩评分表-教师2'!I156&lt;&gt;0,1,0)+IF('答辩评分表-教师3'!I156&lt;&gt;0,1,0)+IF('答辩评分表-教师4'!I156&lt;&gt;0,1,0)+IF('答辩评分表-教师5'!I156&lt;&gt;0,1,0)+IF('答辩评分表-教师6'!I156&lt;&gt;0,1,0))*汇总表!$G$2,"")</f>
        <v/>
      </c>
    </row>
    <row r="157" spans="1:9" x14ac:dyDescent="0.2">
      <c r="A157" s="28">
        <f>实习单位鉴定!A157</f>
        <v>154</v>
      </c>
      <c r="B157" s="28" t="str">
        <f>IF(实习单位鉴定!B157&lt;&gt;"",实习单位鉴定!B157,"")</f>
        <v>1606021010</v>
      </c>
      <c r="C157" s="28" t="str">
        <f>实习单位鉴定!C157</f>
        <v>汪豪杰</v>
      </c>
      <c r="D157" s="28" t="str">
        <f>实习单位鉴定!D157</f>
        <v>张之荣</v>
      </c>
      <c r="E157" s="28" t="str">
        <f>IFERROR(IFERROR(VLOOKUP(实习单位鉴定!E157,计分表!$A$1:$B$5,2,FALSE),0)*汇总表!$E$2+IFERROR(VLOOKUP(实习指导鉴定!E157,计分表!$A$1:$B$5,2,FALSE),0)*汇总表!$F$2+(IFERROR(VLOOKUP('答辩评分表-教师1'!E157,计分表!$A$1:$B$5,2,FALSE),0)+IFERROR(VLOOKUP('答辩评分表-教师2'!E157,计分表!$A$1:$B$5,2,FALSE),0)+IFERROR(VLOOKUP('答辩评分表-教师3'!E157,计分表!$A$1:$B$5,2,FALSE),0)+IFERROR(VLOOKUP('答辩评分表-教师4'!E157,计分表!$A$1:$B$5,2,FALSE),0)+IFERROR(VLOOKUP('答辩评分表-教师5'!E157,计分表!$A$1:$B$5,2,FALSE),0)+IFERROR(VLOOKUP('答辩评分表-教师6'!E157,计分表!$A$1:$B$5,2,FALSE),0))/(IF('答辩评分表-教师1'!E157&lt;&gt;0,1,0)+IF('答辩评分表-教师2'!E157&lt;&gt;0,1,0)+IF('答辩评分表-教师3'!E157&lt;&gt;0,1,0)+IF('答辩评分表-教师4'!E157&lt;&gt;0,1,0)+IF('答辩评分表-教师5'!E157&lt;&gt;0,1,0)+IF('答辩评分表-教师6'!E157&lt;&gt;0,1,0))*汇总表!$G$2,"")</f>
        <v/>
      </c>
      <c r="F157" s="28" t="str">
        <f>IFERROR(IFERROR(VLOOKUP(实习单位鉴定!F157,计分表!$A$1:$B$5,2,FALSE),0)*汇总表!$E$2+IFERROR(VLOOKUP(实习指导鉴定!F157,计分表!$A$1:$B$5,2,FALSE),0)*汇总表!$F$2+(IFERROR(VLOOKUP('答辩评分表-教师1'!F157,计分表!$A$1:$B$5,2,FALSE),0)+IFERROR(VLOOKUP('答辩评分表-教师2'!F157,计分表!$A$1:$B$5,2,FALSE),0)+IFERROR(VLOOKUP('答辩评分表-教师3'!F157,计分表!$A$1:$B$5,2,FALSE),0)+IFERROR(VLOOKUP('答辩评分表-教师4'!F157,计分表!$A$1:$B$5,2,FALSE),0)+IFERROR(VLOOKUP('答辩评分表-教师5'!F157,计分表!$A$1:$B$5,2,FALSE),0)+IFERROR(VLOOKUP('答辩评分表-教师6'!F157,计分表!$A$1:$B$5,2,FALSE),0))/(IF('答辩评分表-教师1'!F157&lt;&gt;0,1,0)+IF('答辩评分表-教师2'!F157&lt;&gt;0,1,0)+IF('答辩评分表-教师3'!F157&lt;&gt;0,1,0)+IF('答辩评分表-教师4'!F157&lt;&gt;0,1,0)+IF('答辩评分表-教师5'!F157&lt;&gt;0,1,0)+IF('答辩评分表-教师6'!F157&lt;&gt;0,1,0))*汇总表!$G$2,"")</f>
        <v/>
      </c>
      <c r="G157" s="28" t="str">
        <f>IFERROR(IFERROR(VLOOKUP(实习单位鉴定!G157,计分表!$A$1:$B$5,2,FALSE),0)*汇总表!$E$2+IFERROR(VLOOKUP(实习指导鉴定!G157,计分表!$A$1:$B$5,2,FALSE),0)*汇总表!$F$2+(IFERROR(VLOOKUP('答辩评分表-教师1'!G157,计分表!$A$1:$B$5,2,FALSE),0)+IFERROR(VLOOKUP('答辩评分表-教师2'!G157,计分表!$A$1:$B$5,2,FALSE),0)+IFERROR(VLOOKUP('答辩评分表-教师3'!G157,计分表!$A$1:$B$5,2,FALSE),0)+IFERROR(VLOOKUP('答辩评分表-教师4'!G157,计分表!$A$1:$B$5,2,FALSE),0)+IFERROR(VLOOKUP('答辩评分表-教师5'!G157,计分表!$A$1:$B$5,2,FALSE),0)+IFERROR(VLOOKUP('答辩评分表-教师6'!G157,计分表!$A$1:$B$5,2,FALSE),0))/(IF('答辩评分表-教师1'!G157&lt;&gt;0,1,0)+IF('答辩评分表-教师2'!G157&lt;&gt;0,1,0)+IF('答辩评分表-教师3'!G157&lt;&gt;0,1,0)+IF('答辩评分表-教师4'!G157&lt;&gt;0,1,0)+IF('答辩评分表-教师5'!G157&lt;&gt;0,1,0)+IF('答辩评分表-教师6'!G157&lt;&gt;0,1,0))*汇总表!$G$2,"")</f>
        <v/>
      </c>
      <c r="H157" s="28" t="str">
        <f>IFERROR(IFERROR(VLOOKUP(实习单位鉴定!H157,计分表!$A$1:$B$5,2,FALSE),0)*汇总表!$E$2+IFERROR(VLOOKUP(实习指导鉴定!H157,计分表!$A$1:$B$5,2,FALSE),0)*汇总表!$F$2+(IFERROR(VLOOKUP('答辩评分表-教师1'!H157,计分表!$A$1:$B$5,2,FALSE),0)+IFERROR(VLOOKUP('答辩评分表-教师2'!H157,计分表!$A$1:$B$5,2,FALSE),0)+IFERROR(VLOOKUP('答辩评分表-教师3'!H157,计分表!$A$1:$B$5,2,FALSE),0)+IFERROR(VLOOKUP('答辩评分表-教师4'!H157,计分表!$A$1:$B$5,2,FALSE),0)+IFERROR(VLOOKUP('答辩评分表-教师5'!H157,计分表!$A$1:$B$5,2,FALSE),0)+IFERROR(VLOOKUP('答辩评分表-教师6'!H157,计分表!$A$1:$B$5,2,FALSE),0))/(IF('答辩评分表-教师1'!H157&lt;&gt;0,1,0)+IF('答辩评分表-教师2'!H157&lt;&gt;0,1,0)+IF('答辩评分表-教师3'!H157&lt;&gt;0,1,0)+IF('答辩评分表-教师4'!H157&lt;&gt;0,1,0)+IF('答辩评分表-教师5'!H157&lt;&gt;0,1,0)+IF('答辩评分表-教师6'!H157&lt;&gt;0,1,0))*汇总表!$G$2,"")</f>
        <v/>
      </c>
      <c r="I157" s="28" t="str">
        <f>IFERROR(IFERROR(VLOOKUP(实习单位鉴定!I157,计分表!$A$1:$B$5,2,FALSE),0)*汇总表!$E$2+IFERROR(VLOOKUP(实习指导鉴定!I157,计分表!$A$1:$B$5,2,FALSE),0)*汇总表!$F$2+(IFERROR(VLOOKUP('答辩评分表-教师1'!I157,计分表!$A$1:$B$5,2,FALSE),0)+IFERROR(VLOOKUP('答辩评分表-教师2'!I157,计分表!$A$1:$B$5,2,FALSE),0)+IFERROR(VLOOKUP('答辩评分表-教师3'!I157,计分表!$A$1:$B$5,2,FALSE),0)+IFERROR(VLOOKUP('答辩评分表-教师4'!I157,计分表!$A$1:$B$5,2,FALSE),0)+IFERROR(VLOOKUP('答辩评分表-教师5'!I157,计分表!$A$1:$B$5,2,FALSE),0)+IFERROR(VLOOKUP('答辩评分表-教师6'!I157,计分表!$A$1:$B$5,2,FALSE),0))/(IF('答辩评分表-教师1'!I157&lt;&gt;0,1,0)+IF('答辩评分表-教师2'!I157&lt;&gt;0,1,0)+IF('答辩评分表-教师3'!I157&lt;&gt;0,1,0)+IF('答辩评分表-教师4'!I157&lt;&gt;0,1,0)+IF('答辩评分表-教师5'!I157&lt;&gt;0,1,0)+IF('答辩评分表-教师6'!I157&lt;&gt;0,1,0))*汇总表!$G$2,"")</f>
        <v/>
      </c>
    </row>
    <row r="158" spans="1:9" x14ac:dyDescent="0.2">
      <c r="A158" s="28">
        <f>实习单位鉴定!A158</f>
        <v>155</v>
      </c>
      <c r="B158" s="28" t="str">
        <f>IF(实习单位鉴定!B158&lt;&gt;"",实习单位鉴定!B158,"")</f>
        <v>1706012004</v>
      </c>
      <c r="C158" s="28" t="str">
        <f>实习单位鉴定!C158</f>
        <v>袁梦梦</v>
      </c>
      <c r="D158" s="28" t="str">
        <f>实习单位鉴定!D158</f>
        <v>甄冒发</v>
      </c>
      <c r="E158" s="28" t="str">
        <f>IFERROR(IFERROR(VLOOKUP(实习单位鉴定!E158,计分表!$A$1:$B$5,2,FALSE),0)*汇总表!$E$2+IFERROR(VLOOKUP(实习指导鉴定!E158,计分表!$A$1:$B$5,2,FALSE),0)*汇总表!$F$2+(IFERROR(VLOOKUP('答辩评分表-教师1'!E158,计分表!$A$1:$B$5,2,FALSE),0)+IFERROR(VLOOKUP('答辩评分表-教师2'!E158,计分表!$A$1:$B$5,2,FALSE),0)+IFERROR(VLOOKUP('答辩评分表-教师3'!E158,计分表!$A$1:$B$5,2,FALSE),0)+IFERROR(VLOOKUP('答辩评分表-教师4'!E158,计分表!$A$1:$B$5,2,FALSE),0)+IFERROR(VLOOKUP('答辩评分表-教师5'!E158,计分表!$A$1:$B$5,2,FALSE),0)+IFERROR(VLOOKUP('答辩评分表-教师6'!E158,计分表!$A$1:$B$5,2,FALSE),0))/(IF('答辩评分表-教师1'!E158&lt;&gt;0,1,0)+IF('答辩评分表-教师2'!E158&lt;&gt;0,1,0)+IF('答辩评分表-教师3'!E158&lt;&gt;0,1,0)+IF('答辩评分表-教师4'!E158&lt;&gt;0,1,0)+IF('答辩评分表-教师5'!E158&lt;&gt;0,1,0)+IF('答辩评分表-教师6'!E158&lt;&gt;0,1,0))*汇总表!$G$2,"")</f>
        <v/>
      </c>
      <c r="F158" s="28" t="str">
        <f>IFERROR(IFERROR(VLOOKUP(实习单位鉴定!F158,计分表!$A$1:$B$5,2,FALSE),0)*汇总表!$E$2+IFERROR(VLOOKUP(实习指导鉴定!F158,计分表!$A$1:$B$5,2,FALSE),0)*汇总表!$F$2+(IFERROR(VLOOKUP('答辩评分表-教师1'!F158,计分表!$A$1:$B$5,2,FALSE),0)+IFERROR(VLOOKUP('答辩评分表-教师2'!F158,计分表!$A$1:$B$5,2,FALSE),0)+IFERROR(VLOOKUP('答辩评分表-教师3'!F158,计分表!$A$1:$B$5,2,FALSE),0)+IFERROR(VLOOKUP('答辩评分表-教师4'!F158,计分表!$A$1:$B$5,2,FALSE),0)+IFERROR(VLOOKUP('答辩评分表-教师5'!F158,计分表!$A$1:$B$5,2,FALSE),0)+IFERROR(VLOOKUP('答辩评分表-教师6'!F158,计分表!$A$1:$B$5,2,FALSE),0))/(IF('答辩评分表-教师1'!F158&lt;&gt;0,1,0)+IF('答辩评分表-教师2'!F158&lt;&gt;0,1,0)+IF('答辩评分表-教师3'!F158&lt;&gt;0,1,0)+IF('答辩评分表-教师4'!F158&lt;&gt;0,1,0)+IF('答辩评分表-教师5'!F158&lt;&gt;0,1,0)+IF('答辩评分表-教师6'!F158&lt;&gt;0,1,0))*汇总表!$G$2,"")</f>
        <v/>
      </c>
      <c r="G158" s="28" t="str">
        <f>IFERROR(IFERROR(VLOOKUP(实习单位鉴定!G158,计分表!$A$1:$B$5,2,FALSE),0)*汇总表!$E$2+IFERROR(VLOOKUP(实习指导鉴定!G158,计分表!$A$1:$B$5,2,FALSE),0)*汇总表!$F$2+(IFERROR(VLOOKUP('答辩评分表-教师1'!G158,计分表!$A$1:$B$5,2,FALSE),0)+IFERROR(VLOOKUP('答辩评分表-教师2'!G158,计分表!$A$1:$B$5,2,FALSE),0)+IFERROR(VLOOKUP('答辩评分表-教师3'!G158,计分表!$A$1:$B$5,2,FALSE),0)+IFERROR(VLOOKUP('答辩评分表-教师4'!G158,计分表!$A$1:$B$5,2,FALSE),0)+IFERROR(VLOOKUP('答辩评分表-教师5'!G158,计分表!$A$1:$B$5,2,FALSE),0)+IFERROR(VLOOKUP('答辩评分表-教师6'!G158,计分表!$A$1:$B$5,2,FALSE),0))/(IF('答辩评分表-教师1'!G158&lt;&gt;0,1,0)+IF('答辩评分表-教师2'!G158&lt;&gt;0,1,0)+IF('答辩评分表-教师3'!G158&lt;&gt;0,1,0)+IF('答辩评分表-教师4'!G158&lt;&gt;0,1,0)+IF('答辩评分表-教师5'!G158&lt;&gt;0,1,0)+IF('答辩评分表-教师6'!G158&lt;&gt;0,1,0))*汇总表!$G$2,"")</f>
        <v/>
      </c>
      <c r="H158" s="28" t="str">
        <f>IFERROR(IFERROR(VLOOKUP(实习单位鉴定!H158,计分表!$A$1:$B$5,2,FALSE),0)*汇总表!$E$2+IFERROR(VLOOKUP(实习指导鉴定!H158,计分表!$A$1:$B$5,2,FALSE),0)*汇总表!$F$2+(IFERROR(VLOOKUP('答辩评分表-教师1'!H158,计分表!$A$1:$B$5,2,FALSE),0)+IFERROR(VLOOKUP('答辩评分表-教师2'!H158,计分表!$A$1:$B$5,2,FALSE),0)+IFERROR(VLOOKUP('答辩评分表-教师3'!H158,计分表!$A$1:$B$5,2,FALSE),0)+IFERROR(VLOOKUP('答辩评分表-教师4'!H158,计分表!$A$1:$B$5,2,FALSE),0)+IFERROR(VLOOKUP('答辩评分表-教师5'!H158,计分表!$A$1:$B$5,2,FALSE),0)+IFERROR(VLOOKUP('答辩评分表-教师6'!H158,计分表!$A$1:$B$5,2,FALSE),0))/(IF('答辩评分表-教师1'!H158&lt;&gt;0,1,0)+IF('答辩评分表-教师2'!H158&lt;&gt;0,1,0)+IF('答辩评分表-教师3'!H158&lt;&gt;0,1,0)+IF('答辩评分表-教师4'!H158&lt;&gt;0,1,0)+IF('答辩评分表-教师5'!H158&lt;&gt;0,1,0)+IF('答辩评分表-教师6'!H158&lt;&gt;0,1,0))*汇总表!$G$2,"")</f>
        <v/>
      </c>
      <c r="I158" s="28" t="str">
        <f>IFERROR(IFERROR(VLOOKUP(实习单位鉴定!I158,计分表!$A$1:$B$5,2,FALSE),0)*汇总表!$E$2+IFERROR(VLOOKUP(实习指导鉴定!I158,计分表!$A$1:$B$5,2,FALSE),0)*汇总表!$F$2+(IFERROR(VLOOKUP('答辩评分表-教师1'!I158,计分表!$A$1:$B$5,2,FALSE),0)+IFERROR(VLOOKUP('答辩评分表-教师2'!I158,计分表!$A$1:$B$5,2,FALSE),0)+IFERROR(VLOOKUP('答辩评分表-教师3'!I158,计分表!$A$1:$B$5,2,FALSE),0)+IFERROR(VLOOKUP('答辩评分表-教师4'!I158,计分表!$A$1:$B$5,2,FALSE),0)+IFERROR(VLOOKUP('答辩评分表-教师5'!I158,计分表!$A$1:$B$5,2,FALSE),0)+IFERROR(VLOOKUP('答辩评分表-教师6'!I158,计分表!$A$1:$B$5,2,FALSE),0))/(IF('答辩评分表-教师1'!I158&lt;&gt;0,1,0)+IF('答辩评分表-教师2'!I158&lt;&gt;0,1,0)+IF('答辩评分表-教师3'!I158&lt;&gt;0,1,0)+IF('答辩评分表-教师4'!I158&lt;&gt;0,1,0)+IF('答辩评分表-教师5'!I158&lt;&gt;0,1,0)+IF('答辩评分表-教师6'!I158&lt;&gt;0,1,0))*汇总表!$G$2,"")</f>
        <v/>
      </c>
    </row>
    <row r="159" spans="1:9" x14ac:dyDescent="0.2">
      <c r="A159" s="28">
        <f>实习单位鉴定!A159</f>
        <v>156</v>
      </c>
      <c r="B159" s="28" t="str">
        <f>IF(实习单位鉴定!B159&lt;&gt;"",实习单位鉴定!B159,"")</f>
        <v>1706012006</v>
      </c>
      <c r="C159" s="28" t="str">
        <f>实习单位鉴定!C159</f>
        <v>罗欢</v>
      </c>
      <c r="D159" s="28" t="str">
        <f>实习单位鉴定!D159</f>
        <v>甄冒发</v>
      </c>
      <c r="E159" s="28" t="str">
        <f>IFERROR(IFERROR(VLOOKUP(实习单位鉴定!E159,计分表!$A$1:$B$5,2,FALSE),0)*汇总表!$E$2+IFERROR(VLOOKUP(实习指导鉴定!E159,计分表!$A$1:$B$5,2,FALSE),0)*汇总表!$F$2+(IFERROR(VLOOKUP('答辩评分表-教师1'!E159,计分表!$A$1:$B$5,2,FALSE),0)+IFERROR(VLOOKUP('答辩评分表-教师2'!E159,计分表!$A$1:$B$5,2,FALSE),0)+IFERROR(VLOOKUP('答辩评分表-教师3'!E159,计分表!$A$1:$B$5,2,FALSE),0)+IFERROR(VLOOKUP('答辩评分表-教师4'!E159,计分表!$A$1:$B$5,2,FALSE),0)+IFERROR(VLOOKUP('答辩评分表-教师5'!E159,计分表!$A$1:$B$5,2,FALSE),0)+IFERROR(VLOOKUP('答辩评分表-教师6'!E159,计分表!$A$1:$B$5,2,FALSE),0))/(IF('答辩评分表-教师1'!E159&lt;&gt;0,1,0)+IF('答辩评分表-教师2'!E159&lt;&gt;0,1,0)+IF('答辩评分表-教师3'!E159&lt;&gt;0,1,0)+IF('答辩评分表-教师4'!E159&lt;&gt;0,1,0)+IF('答辩评分表-教师5'!E159&lt;&gt;0,1,0)+IF('答辩评分表-教师6'!E159&lt;&gt;0,1,0))*汇总表!$G$2,"")</f>
        <v/>
      </c>
      <c r="F159" s="28" t="str">
        <f>IFERROR(IFERROR(VLOOKUP(实习单位鉴定!F159,计分表!$A$1:$B$5,2,FALSE),0)*汇总表!$E$2+IFERROR(VLOOKUP(实习指导鉴定!F159,计分表!$A$1:$B$5,2,FALSE),0)*汇总表!$F$2+(IFERROR(VLOOKUP('答辩评分表-教师1'!F159,计分表!$A$1:$B$5,2,FALSE),0)+IFERROR(VLOOKUP('答辩评分表-教师2'!F159,计分表!$A$1:$B$5,2,FALSE),0)+IFERROR(VLOOKUP('答辩评分表-教师3'!F159,计分表!$A$1:$B$5,2,FALSE),0)+IFERROR(VLOOKUP('答辩评分表-教师4'!F159,计分表!$A$1:$B$5,2,FALSE),0)+IFERROR(VLOOKUP('答辩评分表-教师5'!F159,计分表!$A$1:$B$5,2,FALSE),0)+IFERROR(VLOOKUP('答辩评分表-教师6'!F159,计分表!$A$1:$B$5,2,FALSE),0))/(IF('答辩评分表-教师1'!F159&lt;&gt;0,1,0)+IF('答辩评分表-教师2'!F159&lt;&gt;0,1,0)+IF('答辩评分表-教师3'!F159&lt;&gt;0,1,0)+IF('答辩评分表-教师4'!F159&lt;&gt;0,1,0)+IF('答辩评分表-教师5'!F159&lt;&gt;0,1,0)+IF('答辩评分表-教师6'!F159&lt;&gt;0,1,0))*汇总表!$G$2,"")</f>
        <v/>
      </c>
      <c r="G159" s="28" t="str">
        <f>IFERROR(IFERROR(VLOOKUP(实习单位鉴定!G159,计分表!$A$1:$B$5,2,FALSE),0)*汇总表!$E$2+IFERROR(VLOOKUP(实习指导鉴定!G159,计分表!$A$1:$B$5,2,FALSE),0)*汇总表!$F$2+(IFERROR(VLOOKUP('答辩评分表-教师1'!G159,计分表!$A$1:$B$5,2,FALSE),0)+IFERROR(VLOOKUP('答辩评分表-教师2'!G159,计分表!$A$1:$B$5,2,FALSE),0)+IFERROR(VLOOKUP('答辩评分表-教师3'!G159,计分表!$A$1:$B$5,2,FALSE),0)+IFERROR(VLOOKUP('答辩评分表-教师4'!G159,计分表!$A$1:$B$5,2,FALSE),0)+IFERROR(VLOOKUP('答辩评分表-教师5'!G159,计分表!$A$1:$B$5,2,FALSE),0)+IFERROR(VLOOKUP('答辩评分表-教师6'!G159,计分表!$A$1:$B$5,2,FALSE),0))/(IF('答辩评分表-教师1'!G159&lt;&gt;0,1,0)+IF('答辩评分表-教师2'!G159&lt;&gt;0,1,0)+IF('答辩评分表-教师3'!G159&lt;&gt;0,1,0)+IF('答辩评分表-教师4'!G159&lt;&gt;0,1,0)+IF('答辩评分表-教师5'!G159&lt;&gt;0,1,0)+IF('答辩评分表-教师6'!G159&lt;&gt;0,1,0))*汇总表!$G$2,"")</f>
        <v/>
      </c>
      <c r="H159" s="28" t="str">
        <f>IFERROR(IFERROR(VLOOKUP(实习单位鉴定!H159,计分表!$A$1:$B$5,2,FALSE),0)*汇总表!$E$2+IFERROR(VLOOKUP(实习指导鉴定!H159,计分表!$A$1:$B$5,2,FALSE),0)*汇总表!$F$2+(IFERROR(VLOOKUP('答辩评分表-教师1'!H159,计分表!$A$1:$B$5,2,FALSE),0)+IFERROR(VLOOKUP('答辩评分表-教师2'!H159,计分表!$A$1:$B$5,2,FALSE),0)+IFERROR(VLOOKUP('答辩评分表-教师3'!H159,计分表!$A$1:$B$5,2,FALSE),0)+IFERROR(VLOOKUP('答辩评分表-教师4'!H159,计分表!$A$1:$B$5,2,FALSE),0)+IFERROR(VLOOKUP('答辩评分表-教师5'!H159,计分表!$A$1:$B$5,2,FALSE),0)+IFERROR(VLOOKUP('答辩评分表-教师6'!H159,计分表!$A$1:$B$5,2,FALSE),0))/(IF('答辩评分表-教师1'!H159&lt;&gt;0,1,0)+IF('答辩评分表-教师2'!H159&lt;&gt;0,1,0)+IF('答辩评分表-教师3'!H159&lt;&gt;0,1,0)+IF('答辩评分表-教师4'!H159&lt;&gt;0,1,0)+IF('答辩评分表-教师5'!H159&lt;&gt;0,1,0)+IF('答辩评分表-教师6'!H159&lt;&gt;0,1,0))*汇总表!$G$2,"")</f>
        <v/>
      </c>
      <c r="I159" s="28" t="str">
        <f>IFERROR(IFERROR(VLOOKUP(实习单位鉴定!I159,计分表!$A$1:$B$5,2,FALSE),0)*汇总表!$E$2+IFERROR(VLOOKUP(实习指导鉴定!I159,计分表!$A$1:$B$5,2,FALSE),0)*汇总表!$F$2+(IFERROR(VLOOKUP('答辩评分表-教师1'!I159,计分表!$A$1:$B$5,2,FALSE),0)+IFERROR(VLOOKUP('答辩评分表-教师2'!I159,计分表!$A$1:$B$5,2,FALSE),0)+IFERROR(VLOOKUP('答辩评分表-教师3'!I159,计分表!$A$1:$B$5,2,FALSE),0)+IFERROR(VLOOKUP('答辩评分表-教师4'!I159,计分表!$A$1:$B$5,2,FALSE),0)+IFERROR(VLOOKUP('答辩评分表-教师5'!I159,计分表!$A$1:$B$5,2,FALSE),0)+IFERROR(VLOOKUP('答辩评分表-教师6'!I159,计分表!$A$1:$B$5,2,FALSE),0))/(IF('答辩评分表-教师1'!I159&lt;&gt;0,1,0)+IF('答辩评分表-教师2'!I159&lt;&gt;0,1,0)+IF('答辩评分表-教师3'!I159&lt;&gt;0,1,0)+IF('答辩评分表-教师4'!I159&lt;&gt;0,1,0)+IF('答辩评分表-教师5'!I159&lt;&gt;0,1,0)+IF('答辩评分表-教师6'!I159&lt;&gt;0,1,0))*汇总表!$G$2,"")</f>
        <v/>
      </c>
    </row>
    <row r="160" spans="1:9" x14ac:dyDescent="0.2">
      <c r="A160" s="28">
        <f>实习单位鉴定!A160</f>
        <v>157</v>
      </c>
      <c r="B160" s="28" t="str">
        <f>IF(实习单位鉴定!B160&lt;&gt;"",实习单位鉴定!B160,"")</f>
        <v>1706012008</v>
      </c>
      <c r="C160" s="28" t="str">
        <f>实习单位鉴定!C160</f>
        <v>刘健</v>
      </c>
      <c r="D160" s="28" t="str">
        <f>实习单位鉴定!D160</f>
        <v>甄冒发</v>
      </c>
      <c r="E160" s="28" t="str">
        <f>IFERROR(IFERROR(VLOOKUP(实习单位鉴定!E160,计分表!$A$1:$B$5,2,FALSE),0)*汇总表!$E$2+IFERROR(VLOOKUP(实习指导鉴定!E160,计分表!$A$1:$B$5,2,FALSE),0)*汇总表!$F$2+(IFERROR(VLOOKUP('答辩评分表-教师1'!E160,计分表!$A$1:$B$5,2,FALSE),0)+IFERROR(VLOOKUP('答辩评分表-教师2'!E160,计分表!$A$1:$B$5,2,FALSE),0)+IFERROR(VLOOKUP('答辩评分表-教师3'!E160,计分表!$A$1:$B$5,2,FALSE),0)+IFERROR(VLOOKUP('答辩评分表-教师4'!E160,计分表!$A$1:$B$5,2,FALSE),0)+IFERROR(VLOOKUP('答辩评分表-教师5'!E160,计分表!$A$1:$B$5,2,FALSE),0)+IFERROR(VLOOKUP('答辩评分表-教师6'!E160,计分表!$A$1:$B$5,2,FALSE),0))/(IF('答辩评分表-教师1'!E160&lt;&gt;0,1,0)+IF('答辩评分表-教师2'!E160&lt;&gt;0,1,0)+IF('答辩评分表-教师3'!E160&lt;&gt;0,1,0)+IF('答辩评分表-教师4'!E160&lt;&gt;0,1,0)+IF('答辩评分表-教师5'!E160&lt;&gt;0,1,0)+IF('答辩评分表-教师6'!E160&lt;&gt;0,1,0))*汇总表!$G$2,"")</f>
        <v/>
      </c>
      <c r="F160" s="28" t="str">
        <f>IFERROR(IFERROR(VLOOKUP(实习单位鉴定!F160,计分表!$A$1:$B$5,2,FALSE),0)*汇总表!$E$2+IFERROR(VLOOKUP(实习指导鉴定!F160,计分表!$A$1:$B$5,2,FALSE),0)*汇总表!$F$2+(IFERROR(VLOOKUP('答辩评分表-教师1'!F160,计分表!$A$1:$B$5,2,FALSE),0)+IFERROR(VLOOKUP('答辩评分表-教师2'!F160,计分表!$A$1:$B$5,2,FALSE),0)+IFERROR(VLOOKUP('答辩评分表-教师3'!F160,计分表!$A$1:$B$5,2,FALSE),0)+IFERROR(VLOOKUP('答辩评分表-教师4'!F160,计分表!$A$1:$B$5,2,FALSE),0)+IFERROR(VLOOKUP('答辩评分表-教师5'!F160,计分表!$A$1:$B$5,2,FALSE),0)+IFERROR(VLOOKUP('答辩评分表-教师6'!F160,计分表!$A$1:$B$5,2,FALSE),0))/(IF('答辩评分表-教师1'!F160&lt;&gt;0,1,0)+IF('答辩评分表-教师2'!F160&lt;&gt;0,1,0)+IF('答辩评分表-教师3'!F160&lt;&gt;0,1,0)+IF('答辩评分表-教师4'!F160&lt;&gt;0,1,0)+IF('答辩评分表-教师5'!F160&lt;&gt;0,1,0)+IF('答辩评分表-教师6'!F160&lt;&gt;0,1,0))*汇总表!$G$2,"")</f>
        <v/>
      </c>
      <c r="G160" s="28" t="str">
        <f>IFERROR(IFERROR(VLOOKUP(实习单位鉴定!G160,计分表!$A$1:$B$5,2,FALSE),0)*汇总表!$E$2+IFERROR(VLOOKUP(实习指导鉴定!G160,计分表!$A$1:$B$5,2,FALSE),0)*汇总表!$F$2+(IFERROR(VLOOKUP('答辩评分表-教师1'!G160,计分表!$A$1:$B$5,2,FALSE),0)+IFERROR(VLOOKUP('答辩评分表-教师2'!G160,计分表!$A$1:$B$5,2,FALSE),0)+IFERROR(VLOOKUP('答辩评分表-教师3'!G160,计分表!$A$1:$B$5,2,FALSE),0)+IFERROR(VLOOKUP('答辩评分表-教师4'!G160,计分表!$A$1:$B$5,2,FALSE),0)+IFERROR(VLOOKUP('答辩评分表-教师5'!G160,计分表!$A$1:$B$5,2,FALSE),0)+IFERROR(VLOOKUP('答辩评分表-教师6'!G160,计分表!$A$1:$B$5,2,FALSE),0))/(IF('答辩评分表-教师1'!G160&lt;&gt;0,1,0)+IF('答辩评分表-教师2'!G160&lt;&gt;0,1,0)+IF('答辩评分表-教师3'!G160&lt;&gt;0,1,0)+IF('答辩评分表-教师4'!G160&lt;&gt;0,1,0)+IF('答辩评分表-教师5'!G160&lt;&gt;0,1,0)+IF('答辩评分表-教师6'!G160&lt;&gt;0,1,0))*汇总表!$G$2,"")</f>
        <v/>
      </c>
      <c r="H160" s="28" t="str">
        <f>IFERROR(IFERROR(VLOOKUP(实习单位鉴定!H160,计分表!$A$1:$B$5,2,FALSE),0)*汇总表!$E$2+IFERROR(VLOOKUP(实习指导鉴定!H160,计分表!$A$1:$B$5,2,FALSE),0)*汇总表!$F$2+(IFERROR(VLOOKUP('答辩评分表-教师1'!H160,计分表!$A$1:$B$5,2,FALSE),0)+IFERROR(VLOOKUP('答辩评分表-教师2'!H160,计分表!$A$1:$B$5,2,FALSE),0)+IFERROR(VLOOKUP('答辩评分表-教师3'!H160,计分表!$A$1:$B$5,2,FALSE),0)+IFERROR(VLOOKUP('答辩评分表-教师4'!H160,计分表!$A$1:$B$5,2,FALSE),0)+IFERROR(VLOOKUP('答辩评分表-教师5'!H160,计分表!$A$1:$B$5,2,FALSE),0)+IFERROR(VLOOKUP('答辩评分表-教师6'!H160,计分表!$A$1:$B$5,2,FALSE),0))/(IF('答辩评分表-教师1'!H160&lt;&gt;0,1,0)+IF('答辩评分表-教师2'!H160&lt;&gt;0,1,0)+IF('答辩评分表-教师3'!H160&lt;&gt;0,1,0)+IF('答辩评分表-教师4'!H160&lt;&gt;0,1,0)+IF('答辩评分表-教师5'!H160&lt;&gt;0,1,0)+IF('答辩评分表-教师6'!H160&lt;&gt;0,1,0))*汇总表!$G$2,"")</f>
        <v/>
      </c>
      <c r="I160" s="28" t="str">
        <f>IFERROR(IFERROR(VLOOKUP(实习单位鉴定!I160,计分表!$A$1:$B$5,2,FALSE),0)*汇总表!$E$2+IFERROR(VLOOKUP(实习指导鉴定!I160,计分表!$A$1:$B$5,2,FALSE),0)*汇总表!$F$2+(IFERROR(VLOOKUP('答辩评分表-教师1'!I160,计分表!$A$1:$B$5,2,FALSE),0)+IFERROR(VLOOKUP('答辩评分表-教师2'!I160,计分表!$A$1:$B$5,2,FALSE),0)+IFERROR(VLOOKUP('答辩评分表-教师3'!I160,计分表!$A$1:$B$5,2,FALSE),0)+IFERROR(VLOOKUP('答辩评分表-教师4'!I160,计分表!$A$1:$B$5,2,FALSE),0)+IFERROR(VLOOKUP('答辩评分表-教师5'!I160,计分表!$A$1:$B$5,2,FALSE),0)+IFERROR(VLOOKUP('答辩评分表-教师6'!I160,计分表!$A$1:$B$5,2,FALSE),0))/(IF('答辩评分表-教师1'!I160&lt;&gt;0,1,0)+IF('答辩评分表-教师2'!I160&lt;&gt;0,1,0)+IF('答辩评分表-教师3'!I160&lt;&gt;0,1,0)+IF('答辩评分表-教师4'!I160&lt;&gt;0,1,0)+IF('答辩评分表-教师5'!I160&lt;&gt;0,1,0)+IF('答辩评分表-教师6'!I160&lt;&gt;0,1,0))*汇总表!$G$2,"")</f>
        <v/>
      </c>
    </row>
    <row r="161" spans="1:9" x14ac:dyDescent="0.2">
      <c r="A161" s="28">
        <f>实习单位鉴定!A161</f>
        <v>158</v>
      </c>
      <c r="B161" s="28" t="str">
        <f>IF(实习单位鉴定!B161&lt;&gt;"",实习单位鉴定!B161,"")</f>
        <v>1706012012</v>
      </c>
      <c r="C161" s="28" t="str">
        <f>实习单位鉴定!C161</f>
        <v>刘浩</v>
      </c>
      <c r="D161" s="28" t="str">
        <f>实习单位鉴定!D161</f>
        <v>甄冒发</v>
      </c>
      <c r="E161" s="28" t="str">
        <f>IFERROR(IFERROR(VLOOKUP(实习单位鉴定!E161,计分表!$A$1:$B$5,2,FALSE),0)*汇总表!$E$2+IFERROR(VLOOKUP(实习指导鉴定!E161,计分表!$A$1:$B$5,2,FALSE),0)*汇总表!$F$2+(IFERROR(VLOOKUP('答辩评分表-教师1'!E161,计分表!$A$1:$B$5,2,FALSE),0)+IFERROR(VLOOKUP('答辩评分表-教师2'!E161,计分表!$A$1:$B$5,2,FALSE),0)+IFERROR(VLOOKUP('答辩评分表-教师3'!E161,计分表!$A$1:$B$5,2,FALSE),0)+IFERROR(VLOOKUP('答辩评分表-教师4'!E161,计分表!$A$1:$B$5,2,FALSE),0)+IFERROR(VLOOKUP('答辩评分表-教师5'!E161,计分表!$A$1:$B$5,2,FALSE),0)+IFERROR(VLOOKUP('答辩评分表-教师6'!E161,计分表!$A$1:$B$5,2,FALSE),0))/(IF('答辩评分表-教师1'!E161&lt;&gt;0,1,0)+IF('答辩评分表-教师2'!E161&lt;&gt;0,1,0)+IF('答辩评分表-教师3'!E161&lt;&gt;0,1,0)+IF('答辩评分表-教师4'!E161&lt;&gt;0,1,0)+IF('答辩评分表-教师5'!E161&lt;&gt;0,1,0)+IF('答辩评分表-教师6'!E161&lt;&gt;0,1,0))*汇总表!$G$2,"")</f>
        <v/>
      </c>
      <c r="F161" s="28" t="str">
        <f>IFERROR(IFERROR(VLOOKUP(实习单位鉴定!F161,计分表!$A$1:$B$5,2,FALSE),0)*汇总表!$E$2+IFERROR(VLOOKUP(实习指导鉴定!F161,计分表!$A$1:$B$5,2,FALSE),0)*汇总表!$F$2+(IFERROR(VLOOKUP('答辩评分表-教师1'!F161,计分表!$A$1:$B$5,2,FALSE),0)+IFERROR(VLOOKUP('答辩评分表-教师2'!F161,计分表!$A$1:$B$5,2,FALSE),0)+IFERROR(VLOOKUP('答辩评分表-教师3'!F161,计分表!$A$1:$B$5,2,FALSE),0)+IFERROR(VLOOKUP('答辩评分表-教师4'!F161,计分表!$A$1:$B$5,2,FALSE),0)+IFERROR(VLOOKUP('答辩评分表-教师5'!F161,计分表!$A$1:$B$5,2,FALSE),0)+IFERROR(VLOOKUP('答辩评分表-教师6'!F161,计分表!$A$1:$B$5,2,FALSE),0))/(IF('答辩评分表-教师1'!F161&lt;&gt;0,1,0)+IF('答辩评分表-教师2'!F161&lt;&gt;0,1,0)+IF('答辩评分表-教师3'!F161&lt;&gt;0,1,0)+IF('答辩评分表-教师4'!F161&lt;&gt;0,1,0)+IF('答辩评分表-教师5'!F161&lt;&gt;0,1,0)+IF('答辩评分表-教师6'!F161&lt;&gt;0,1,0))*汇总表!$G$2,"")</f>
        <v/>
      </c>
      <c r="G161" s="28" t="str">
        <f>IFERROR(IFERROR(VLOOKUP(实习单位鉴定!G161,计分表!$A$1:$B$5,2,FALSE),0)*汇总表!$E$2+IFERROR(VLOOKUP(实习指导鉴定!G161,计分表!$A$1:$B$5,2,FALSE),0)*汇总表!$F$2+(IFERROR(VLOOKUP('答辩评分表-教师1'!G161,计分表!$A$1:$B$5,2,FALSE),0)+IFERROR(VLOOKUP('答辩评分表-教师2'!G161,计分表!$A$1:$B$5,2,FALSE),0)+IFERROR(VLOOKUP('答辩评分表-教师3'!G161,计分表!$A$1:$B$5,2,FALSE),0)+IFERROR(VLOOKUP('答辩评分表-教师4'!G161,计分表!$A$1:$B$5,2,FALSE),0)+IFERROR(VLOOKUP('答辩评分表-教师5'!G161,计分表!$A$1:$B$5,2,FALSE),0)+IFERROR(VLOOKUP('答辩评分表-教师6'!G161,计分表!$A$1:$B$5,2,FALSE),0))/(IF('答辩评分表-教师1'!G161&lt;&gt;0,1,0)+IF('答辩评分表-教师2'!G161&lt;&gt;0,1,0)+IF('答辩评分表-教师3'!G161&lt;&gt;0,1,0)+IF('答辩评分表-教师4'!G161&lt;&gt;0,1,0)+IF('答辩评分表-教师5'!G161&lt;&gt;0,1,0)+IF('答辩评分表-教师6'!G161&lt;&gt;0,1,0))*汇总表!$G$2,"")</f>
        <v/>
      </c>
      <c r="H161" s="28" t="str">
        <f>IFERROR(IFERROR(VLOOKUP(实习单位鉴定!H161,计分表!$A$1:$B$5,2,FALSE),0)*汇总表!$E$2+IFERROR(VLOOKUP(实习指导鉴定!H161,计分表!$A$1:$B$5,2,FALSE),0)*汇总表!$F$2+(IFERROR(VLOOKUP('答辩评分表-教师1'!H161,计分表!$A$1:$B$5,2,FALSE),0)+IFERROR(VLOOKUP('答辩评分表-教师2'!H161,计分表!$A$1:$B$5,2,FALSE),0)+IFERROR(VLOOKUP('答辩评分表-教师3'!H161,计分表!$A$1:$B$5,2,FALSE),0)+IFERROR(VLOOKUP('答辩评分表-教师4'!H161,计分表!$A$1:$B$5,2,FALSE),0)+IFERROR(VLOOKUP('答辩评分表-教师5'!H161,计分表!$A$1:$B$5,2,FALSE),0)+IFERROR(VLOOKUP('答辩评分表-教师6'!H161,计分表!$A$1:$B$5,2,FALSE),0))/(IF('答辩评分表-教师1'!H161&lt;&gt;0,1,0)+IF('答辩评分表-教师2'!H161&lt;&gt;0,1,0)+IF('答辩评分表-教师3'!H161&lt;&gt;0,1,0)+IF('答辩评分表-教师4'!H161&lt;&gt;0,1,0)+IF('答辩评分表-教师5'!H161&lt;&gt;0,1,0)+IF('答辩评分表-教师6'!H161&lt;&gt;0,1,0))*汇总表!$G$2,"")</f>
        <v/>
      </c>
      <c r="I161" s="28" t="str">
        <f>IFERROR(IFERROR(VLOOKUP(实习单位鉴定!I161,计分表!$A$1:$B$5,2,FALSE),0)*汇总表!$E$2+IFERROR(VLOOKUP(实习指导鉴定!I161,计分表!$A$1:$B$5,2,FALSE),0)*汇总表!$F$2+(IFERROR(VLOOKUP('答辩评分表-教师1'!I161,计分表!$A$1:$B$5,2,FALSE),0)+IFERROR(VLOOKUP('答辩评分表-教师2'!I161,计分表!$A$1:$B$5,2,FALSE),0)+IFERROR(VLOOKUP('答辩评分表-教师3'!I161,计分表!$A$1:$B$5,2,FALSE),0)+IFERROR(VLOOKUP('答辩评分表-教师4'!I161,计分表!$A$1:$B$5,2,FALSE),0)+IFERROR(VLOOKUP('答辩评分表-教师5'!I161,计分表!$A$1:$B$5,2,FALSE),0)+IFERROR(VLOOKUP('答辩评分表-教师6'!I161,计分表!$A$1:$B$5,2,FALSE),0))/(IF('答辩评分表-教师1'!I161&lt;&gt;0,1,0)+IF('答辩评分表-教师2'!I161&lt;&gt;0,1,0)+IF('答辩评分表-教师3'!I161&lt;&gt;0,1,0)+IF('答辩评分表-教师4'!I161&lt;&gt;0,1,0)+IF('答辩评分表-教师5'!I161&lt;&gt;0,1,0)+IF('答辩评分表-教师6'!I161&lt;&gt;0,1,0))*汇总表!$G$2,"")</f>
        <v/>
      </c>
    </row>
    <row r="162" spans="1:9" x14ac:dyDescent="0.2">
      <c r="A162" s="28">
        <f>实习单位鉴定!A162</f>
        <v>159</v>
      </c>
      <c r="B162" s="28" t="str">
        <f>IF(实习单位鉴定!B162&lt;&gt;"",实习单位鉴定!B162,"")</f>
        <v>1706012014</v>
      </c>
      <c r="C162" s="28" t="str">
        <f>实习单位鉴定!C162</f>
        <v>张鑫</v>
      </c>
      <c r="D162" s="28" t="str">
        <f>实习单位鉴定!D162</f>
        <v>甄冒发</v>
      </c>
      <c r="E162" s="28" t="str">
        <f>IFERROR(IFERROR(VLOOKUP(实习单位鉴定!E162,计分表!$A$1:$B$5,2,FALSE),0)*汇总表!$E$2+IFERROR(VLOOKUP(实习指导鉴定!E162,计分表!$A$1:$B$5,2,FALSE),0)*汇总表!$F$2+(IFERROR(VLOOKUP('答辩评分表-教师1'!E162,计分表!$A$1:$B$5,2,FALSE),0)+IFERROR(VLOOKUP('答辩评分表-教师2'!E162,计分表!$A$1:$B$5,2,FALSE),0)+IFERROR(VLOOKUP('答辩评分表-教师3'!E162,计分表!$A$1:$B$5,2,FALSE),0)+IFERROR(VLOOKUP('答辩评分表-教师4'!E162,计分表!$A$1:$B$5,2,FALSE),0)+IFERROR(VLOOKUP('答辩评分表-教师5'!E162,计分表!$A$1:$B$5,2,FALSE),0)+IFERROR(VLOOKUP('答辩评分表-教师6'!E162,计分表!$A$1:$B$5,2,FALSE),0))/(IF('答辩评分表-教师1'!E162&lt;&gt;0,1,0)+IF('答辩评分表-教师2'!E162&lt;&gt;0,1,0)+IF('答辩评分表-教师3'!E162&lt;&gt;0,1,0)+IF('答辩评分表-教师4'!E162&lt;&gt;0,1,0)+IF('答辩评分表-教师5'!E162&lt;&gt;0,1,0)+IF('答辩评分表-教师6'!E162&lt;&gt;0,1,0))*汇总表!$G$2,"")</f>
        <v/>
      </c>
      <c r="F162" s="28" t="str">
        <f>IFERROR(IFERROR(VLOOKUP(实习单位鉴定!F162,计分表!$A$1:$B$5,2,FALSE),0)*汇总表!$E$2+IFERROR(VLOOKUP(实习指导鉴定!F162,计分表!$A$1:$B$5,2,FALSE),0)*汇总表!$F$2+(IFERROR(VLOOKUP('答辩评分表-教师1'!F162,计分表!$A$1:$B$5,2,FALSE),0)+IFERROR(VLOOKUP('答辩评分表-教师2'!F162,计分表!$A$1:$B$5,2,FALSE),0)+IFERROR(VLOOKUP('答辩评分表-教师3'!F162,计分表!$A$1:$B$5,2,FALSE),0)+IFERROR(VLOOKUP('答辩评分表-教师4'!F162,计分表!$A$1:$B$5,2,FALSE),0)+IFERROR(VLOOKUP('答辩评分表-教师5'!F162,计分表!$A$1:$B$5,2,FALSE),0)+IFERROR(VLOOKUP('答辩评分表-教师6'!F162,计分表!$A$1:$B$5,2,FALSE),0))/(IF('答辩评分表-教师1'!F162&lt;&gt;0,1,0)+IF('答辩评分表-教师2'!F162&lt;&gt;0,1,0)+IF('答辩评分表-教师3'!F162&lt;&gt;0,1,0)+IF('答辩评分表-教师4'!F162&lt;&gt;0,1,0)+IF('答辩评分表-教师5'!F162&lt;&gt;0,1,0)+IF('答辩评分表-教师6'!F162&lt;&gt;0,1,0))*汇总表!$G$2,"")</f>
        <v/>
      </c>
      <c r="G162" s="28" t="str">
        <f>IFERROR(IFERROR(VLOOKUP(实习单位鉴定!G162,计分表!$A$1:$B$5,2,FALSE),0)*汇总表!$E$2+IFERROR(VLOOKUP(实习指导鉴定!G162,计分表!$A$1:$B$5,2,FALSE),0)*汇总表!$F$2+(IFERROR(VLOOKUP('答辩评分表-教师1'!G162,计分表!$A$1:$B$5,2,FALSE),0)+IFERROR(VLOOKUP('答辩评分表-教师2'!G162,计分表!$A$1:$B$5,2,FALSE),0)+IFERROR(VLOOKUP('答辩评分表-教师3'!G162,计分表!$A$1:$B$5,2,FALSE),0)+IFERROR(VLOOKUP('答辩评分表-教师4'!G162,计分表!$A$1:$B$5,2,FALSE),0)+IFERROR(VLOOKUP('答辩评分表-教师5'!G162,计分表!$A$1:$B$5,2,FALSE),0)+IFERROR(VLOOKUP('答辩评分表-教师6'!G162,计分表!$A$1:$B$5,2,FALSE),0))/(IF('答辩评分表-教师1'!G162&lt;&gt;0,1,0)+IF('答辩评分表-教师2'!G162&lt;&gt;0,1,0)+IF('答辩评分表-教师3'!G162&lt;&gt;0,1,0)+IF('答辩评分表-教师4'!G162&lt;&gt;0,1,0)+IF('答辩评分表-教师5'!G162&lt;&gt;0,1,0)+IF('答辩评分表-教师6'!G162&lt;&gt;0,1,0))*汇总表!$G$2,"")</f>
        <v/>
      </c>
      <c r="H162" s="28" t="str">
        <f>IFERROR(IFERROR(VLOOKUP(实习单位鉴定!H162,计分表!$A$1:$B$5,2,FALSE),0)*汇总表!$E$2+IFERROR(VLOOKUP(实习指导鉴定!H162,计分表!$A$1:$B$5,2,FALSE),0)*汇总表!$F$2+(IFERROR(VLOOKUP('答辩评分表-教师1'!H162,计分表!$A$1:$B$5,2,FALSE),0)+IFERROR(VLOOKUP('答辩评分表-教师2'!H162,计分表!$A$1:$B$5,2,FALSE),0)+IFERROR(VLOOKUP('答辩评分表-教师3'!H162,计分表!$A$1:$B$5,2,FALSE),0)+IFERROR(VLOOKUP('答辩评分表-教师4'!H162,计分表!$A$1:$B$5,2,FALSE),0)+IFERROR(VLOOKUP('答辩评分表-教师5'!H162,计分表!$A$1:$B$5,2,FALSE),0)+IFERROR(VLOOKUP('答辩评分表-教师6'!H162,计分表!$A$1:$B$5,2,FALSE),0))/(IF('答辩评分表-教师1'!H162&lt;&gt;0,1,0)+IF('答辩评分表-教师2'!H162&lt;&gt;0,1,0)+IF('答辩评分表-教师3'!H162&lt;&gt;0,1,0)+IF('答辩评分表-教师4'!H162&lt;&gt;0,1,0)+IF('答辩评分表-教师5'!H162&lt;&gt;0,1,0)+IF('答辩评分表-教师6'!H162&lt;&gt;0,1,0))*汇总表!$G$2,"")</f>
        <v/>
      </c>
      <c r="I162" s="28" t="str">
        <f>IFERROR(IFERROR(VLOOKUP(实习单位鉴定!I162,计分表!$A$1:$B$5,2,FALSE),0)*汇总表!$E$2+IFERROR(VLOOKUP(实习指导鉴定!I162,计分表!$A$1:$B$5,2,FALSE),0)*汇总表!$F$2+(IFERROR(VLOOKUP('答辩评分表-教师1'!I162,计分表!$A$1:$B$5,2,FALSE),0)+IFERROR(VLOOKUP('答辩评分表-教师2'!I162,计分表!$A$1:$B$5,2,FALSE),0)+IFERROR(VLOOKUP('答辩评分表-教师3'!I162,计分表!$A$1:$B$5,2,FALSE),0)+IFERROR(VLOOKUP('答辩评分表-教师4'!I162,计分表!$A$1:$B$5,2,FALSE),0)+IFERROR(VLOOKUP('答辩评分表-教师5'!I162,计分表!$A$1:$B$5,2,FALSE),0)+IFERROR(VLOOKUP('答辩评分表-教师6'!I162,计分表!$A$1:$B$5,2,FALSE),0))/(IF('答辩评分表-教师1'!I162&lt;&gt;0,1,0)+IF('答辩评分表-教师2'!I162&lt;&gt;0,1,0)+IF('答辩评分表-教师3'!I162&lt;&gt;0,1,0)+IF('答辩评分表-教师4'!I162&lt;&gt;0,1,0)+IF('答辩评分表-教师5'!I162&lt;&gt;0,1,0)+IF('答辩评分表-教师6'!I162&lt;&gt;0,1,0))*汇总表!$G$2,"")</f>
        <v/>
      </c>
    </row>
    <row r="163" spans="1:9" x14ac:dyDescent="0.2">
      <c r="A163" s="28">
        <f>实习单位鉴定!A163</f>
        <v>160</v>
      </c>
      <c r="B163" s="28" t="str">
        <f>IF(实习单位鉴定!B163&lt;&gt;"",实习单位鉴定!B163,"")</f>
        <v>1706012034</v>
      </c>
      <c r="C163" s="28" t="str">
        <f>实习单位鉴定!C163</f>
        <v>程旭东</v>
      </c>
      <c r="D163" s="28" t="str">
        <f>实习单位鉴定!D163</f>
        <v>甄冒发</v>
      </c>
      <c r="E163" s="28" t="str">
        <f>IFERROR(IFERROR(VLOOKUP(实习单位鉴定!E163,计分表!$A$1:$B$5,2,FALSE),0)*汇总表!$E$2+IFERROR(VLOOKUP(实习指导鉴定!E163,计分表!$A$1:$B$5,2,FALSE),0)*汇总表!$F$2+(IFERROR(VLOOKUP('答辩评分表-教师1'!E163,计分表!$A$1:$B$5,2,FALSE),0)+IFERROR(VLOOKUP('答辩评分表-教师2'!E163,计分表!$A$1:$B$5,2,FALSE),0)+IFERROR(VLOOKUP('答辩评分表-教师3'!E163,计分表!$A$1:$B$5,2,FALSE),0)+IFERROR(VLOOKUP('答辩评分表-教师4'!E163,计分表!$A$1:$B$5,2,FALSE),0)+IFERROR(VLOOKUP('答辩评分表-教师5'!E163,计分表!$A$1:$B$5,2,FALSE),0)+IFERROR(VLOOKUP('答辩评分表-教师6'!E163,计分表!$A$1:$B$5,2,FALSE),0))/(IF('答辩评分表-教师1'!E163&lt;&gt;0,1,0)+IF('答辩评分表-教师2'!E163&lt;&gt;0,1,0)+IF('答辩评分表-教师3'!E163&lt;&gt;0,1,0)+IF('答辩评分表-教师4'!E163&lt;&gt;0,1,0)+IF('答辩评分表-教师5'!E163&lt;&gt;0,1,0)+IF('答辩评分表-教师6'!E163&lt;&gt;0,1,0))*汇总表!$G$2,"")</f>
        <v/>
      </c>
      <c r="F163" s="28" t="str">
        <f>IFERROR(IFERROR(VLOOKUP(实习单位鉴定!F163,计分表!$A$1:$B$5,2,FALSE),0)*汇总表!$E$2+IFERROR(VLOOKUP(实习指导鉴定!F163,计分表!$A$1:$B$5,2,FALSE),0)*汇总表!$F$2+(IFERROR(VLOOKUP('答辩评分表-教师1'!F163,计分表!$A$1:$B$5,2,FALSE),0)+IFERROR(VLOOKUP('答辩评分表-教师2'!F163,计分表!$A$1:$B$5,2,FALSE),0)+IFERROR(VLOOKUP('答辩评分表-教师3'!F163,计分表!$A$1:$B$5,2,FALSE),0)+IFERROR(VLOOKUP('答辩评分表-教师4'!F163,计分表!$A$1:$B$5,2,FALSE),0)+IFERROR(VLOOKUP('答辩评分表-教师5'!F163,计分表!$A$1:$B$5,2,FALSE),0)+IFERROR(VLOOKUP('答辩评分表-教师6'!F163,计分表!$A$1:$B$5,2,FALSE),0))/(IF('答辩评分表-教师1'!F163&lt;&gt;0,1,0)+IF('答辩评分表-教师2'!F163&lt;&gt;0,1,0)+IF('答辩评分表-教师3'!F163&lt;&gt;0,1,0)+IF('答辩评分表-教师4'!F163&lt;&gt;0,1,0)+IF('答辩评分表-教师5'!F163&lt;&gt;0,1,0)+IF('答辩评分表-教师6'!F163&lt;&gt;0,1,0))*汇总表!$G$2,"")</f>
        <v/>
      </c>
      <c r="G163" s="28" t="str">
        <f>IFERROR(IFERROR(VLOOKUP(实习单位鉴定!G163,计分表!$A$1:$B$5,2,FALSE),0)*汇总表!$E$2+IFERROR(VLOOKUP(实习指导鉴定!G163,计分表!$A$1:$B$5,2,FALSE),0)*汇总表!$F$2+(IFERROR(VLOOKUP('答辩评分表-教师1'!G163,计分表!$A$1:$B$5,2,FALSE),0)+IFERROR(VLOOKUP('答辩评分表-教师2'!G163,计分表!$A$1:$B$5,2,FALSE),0)+IFERROR(VLOOKUP('答辩评分表-教师3'!G163,计分表!$A$1:$B$5,2,FALSE),0)+IFERROR(VLOOKUP('答辩评分表-教师4'!G163,计分表!$A$1:$B$5,2,FALSE),0)+IFERROR(VLOOKUP('答辩评分表-教师5'!G163,计分表!$A$1:$B$5,2,FALSE),0)+IFERROR(VLOOKUP('答辩评分表-教师6'!G163,计分表!$A$1:$B$5,2,FALSE),0))/(IF('答辩评分表-教师1'!G163&lt;&gt;0,1,0)+IF('答辩评分表-教师2'!G163&lt;&gt;0,1,0)+IF('答辩评分表-教师3'!G163&lt;&gt;0,1,0)+IF('答辩评分表-教师4'!G163&lt;&gt;0,1,0)+IF('答辩评分表-教师5'!G163&lt;&gt;0,1,0)+IF('答辩评分表-教师6'!G163&lt;&gt;0,1,0))*汇总表!$G$2,"")</f>
        <v/>
      </c>
      <c r="H163" s="28" t="str">
        <f>IFERROR(IFERROR(VLOOKUP(实习单位鉴定!H163,计分表!$A$1:$B$5,2,FALSE),0)*汇总表!$E$2+IFERROR(VLOOKUP(实习指导鉴定!H163,计分表!$A$1:$B$5,2,FALSE),0)*汇总表!$F$2+(IFERROR(VLOOKUP('答辩评分表-教师1'!H163,计分表!$A$1:$B$5,2,FALSE),0)+IFERROR(VLOOKUP('答辩评分表-教师2'!H163,计分表!$A$1:$B$5,2,FALSE),0)+IFERROR(VLOOKUP('答辩评分表-教师3'!H163,计分表!$A$1:$B$5,2,FALSE),0)+IFERROR(VLOOKUP('答辩评分表-教师4'!H163,计分表!$A$1:$B$5,2,FALSE),0)+IFERROR(VLOOKUP('答辩评分表-教师5'!H163,计分表!$A$1:$B$5,2,FALSE),0)+IFERROR(VLOOKUP('答辩评分表-教师6'!H163,计分表!$A$1:$B$5,2,FALSE),0))/(IF('答辩评分表-教师1'!H163&lt;&gt;0,1,0)+IF('答辩评分表-教师2'!H163&lt;&gt;0,1,0)+IF('答辩评分表-教师3'!H163&lt;&gt;0,1,0)+IF('答辩评分表-教师4'!H163&lt;&gt;0,1,0)+IF('答辩评分表-教师5'!H163&lt;&gt;0,1,0)+IF('答辩评分表-教师6'!H163&lt;&gt;0,1,0))*汇总表!$G$2,"")</f>
        <v/>
      </c>
      <c r="I163" s="28" t="str">
        <f>IFERROR(IFERROR(VLOOKUP(实习单位鉴定!I163,计分表!$A$1:$B$5,2,FALSE),0)*汇总表!$E$2+IFERROR(VLOOKUP(实习指导鉴定!I163,计分表!$A$1:$B$5,2,FALSE),0)*汇总表!$F$2+(IFERROR(VLOOKUP('答辩评分表-教师1'!I163,计分表!$A$1:$B$5,2,FALSE),0)+IFERROR(VLOOKUP('答辩评分表-教师2'!I163,计分表!$A$1:$B$5,2,FALSE),0)+IFERROR(VLOOKUP('答辩评分表-教师3'!I163,计分表!$A$1:$B$5,2,FALSE),0)+IFERROR(VLOOKUP('答辩评分表-教师4'!I163,计分表!$A$1:$B$5,2,FALSE),0)+IFERROR(VLOOKUP('答辩评分表-教师5'!I163,计分表!$A$1:$B$5,2,FALSE),0)+IFERROR(VLOOKUP('答辩评分表-教师6'!I163,计分表!$A$1:$B$5,2,FALSE),0))/(IF('答辩评分表-教师1'!I163&lt;&gt;0,1,0)+IF('答辩评分表-教师2'!I163&lt;&gt;0,1,0)+IF('答辩评分表-教师3'!I163&lt;&gt;0,1,0)+IF('答辩评分表-教师4'!I163&lt;&gt;0,1,0)+IF('答辩评分表-教师5'!I163&lt;&gt;0,1,0)+IF('答辩评分表-教师6'!I163&lt;&gt;0,1,0))*汇总表!$G$2,"")</f>
        <v/>
      </c>
    </row>
    <row r="164" spans="1:9" x14ac:dyDescent="0.2">
      <c r="A164" s="28">
        <f>实习单位鉴定!A164</f>
        <v>161</v>
      </c>
      <c r="B164" s="28" t="str">
        <f>IF(实习单位鉴定!B164&lt;&gt;"",实习单位鉴定!B164,"")</f>
        <v>1706011003</v>
      </c>
      <c r="C164" s="28" t="str">
        <f>实习单位鉴定!C164</f>
        <v>曹玉婕</v>
      </c>
      <c r="D164" s="28" t="str">
        <f>实习单位鉴定!D164</f>
        <v>甄冒发</v>
      </c>
      <c r="E164" s="28" t="str">
        <f>IFERROR(IFERROR(VLOOKUP(实习单位鉴定!E164,计分表!$A$1:$B$5,2,FALSE),0)*汇总表!$E$2+IFERROR(VLOOKUP(实习指导鉴定!E164,计分表!$A$1:$B$5,2,FALSE),0)*汇总表!$F$2+(IFERROR(VLOOKUP('答辩评分表-教师1'!E164,计分表!$A$1:$B$5,2,FALSE),0)+IFERROR(VLOOKUP('答辩评分表-教师2'!E164,计分表!$A$1:$B$5,2,FALSE),0)+IFERROR(VLOOKUP('答辩评分表-教师3'!E164,计分表!$A$1:$B$5,2,FALSE),0)+IFERROR(VLOOKUP('答辩评分表-教师4'!E164,计分表!$A$1:$B$5,2,FALSE),0)+IFERROR(VLOOKUP('答辩评分表-教师5'!E164,计分表!$A$1:$B$5,2,FALSE),0)+IFERROR(VLOOKUP('答辩评分表-教师6'!E164,计分表!$A$1:$B$5,2,FALSE),0))/(IF('答辩评分表-教师1'!E164&lt;&gt;0,1,0)+IF('答辩评分表-教师2'!E164&lt;&gt;0,1,0)+IF('答辩评分表-教师3'!E164&lt;&gt;0,1,0)+IF('答辩评分表-教师4'!E164&lt;&gt;0,1,0)+IF('答辩评分表-教师5'!E164&lt;&gt;0,1,0)+IF('答辩评分表-教师6'!E164&lt;&gt;0,1,0))*汇总表!$G$2,"")</f>
        <v/>
      </c>
      <c r="F164" s="28" t="str">
        <f>IFERROR(IFERROR(VLOOKUP(实习单位鉴定!F164,计分表!$A$1:$B$5,2,FALSE),0)*汇总表!$E$2+IFERROR(VLOOKUP(实习指导鉴定!F164,计分表!$A$1:$B$5,2,FALSE),0)*汇总表!$F$2+(IFERROR(VLOOKUP('答辩评分表-教师1'!F164,计分表!$A$1:$B$5,2,FALSE),0)+IFERROR(VLOOKUP('答辩评分表-教师2'!F164,计分表!$A$1:$B$5,2,FALSE),0)+IFERROR(VLOOKUP('答辩评分表-教师3'!F164,计分表!$A$1:$B$5,2,FALSE),0)+IFERROR(VLOOKUP('答辩评分表-教师4'!F164,计分表!$A$1:$B$5,2,FALSE),0)+IFERROR(VLOOKUP('答辩评分表-教师5'!F164,计分表!$A$1:$B$5,2,FALSE),0)+IFERROR(VLOOKUP('答辩评分表-教师6'!F164,计分表!$A$1:$B$5,2,FALSE),0))/(IF('答辩评分表-教师1'!F164&lt;&gt;0,1,0)+IF('答辩评分表-教师2'!F164&lt;&gt;0,1,0)+IF('答辩评分表-教师3'!F164&lt;&gt;0,1,0)+IF('答辩评分表-教师4'!F164&lt;&gt;0,1,0)+IF('答辩评分表-教师5'!F164&lt;&gt;0,1,0)+IF('答辩评分表-教师6'!F164&lt;&gt;0,1,0))*汇总表!$G$2,"")</f>
        <v/>
      </c>
      <c r="G164" s="28" t="str">
        <f>IFERROR(IFERROR(VLOOKUP(实习单位鉴定!G164,计分表!$A$1:$B$5,2,FALSE),0)*汇总表!$E$2+IFERROR(VLOOKUP(实习指导鉴定!G164,计分表!$A$1:$B$5,2,FALSE),0)*汇总表!$F$2+(IFERROR(VLOOKUP('答辩评分表-教师1'!G164,计分表!$A$1:$B$5,2,FALSE),0)+IFERROR(VLOOKUP('答辩评分表-教师2'!G164,计分表!$A$1:$B$5,2,FALSE),0)+IFERROR(VLOOKUP('答辩评分表-教师3'!G164,计分表!$A$1:$B$5,2,FALSE),0)+IFERROR(VLOOKUP('答辩评分表-教师4'!G164,计分表!$A$1:$B$5,2,FALSE),0)+IFERROR(VLOOKUP('答辩评分表-教师5'!G164,计分表!$A$1:$B$5,2,FALSE),0)+IFERROR(VLOOKUP('答辩评分表-教师6'!G164,计分表!$A$1:$B$5,2,FALSE),0))/(IF('答辩评分表-教师1'!G164&lt;&gt;0,1,0)+IF('答辩评分表-教师2'!G164&lt;&gt;0,1,0)+IF('答辩评分表-教师3'!G164&lt;&gt;0,1,0)+IF('答辩评分表-教师4'!G164&lt;&gt;0,1,0)+IF('答辩评分表-教师5'!G164&lt;&gt;0,1,0)+IF('答辩评分表-教师6'!G164&lt;&gt;0,1,0))*汇总表!$G$2,"")</f>
        <v/>
      </c>
      <c r="H164" s="28" t="str">
        <f>IFERROR(IFERROR(VLOOKUP(实习单位鉴定!H164,计分表!$A$1:$B$5,2,FALSE),0)*汇总表!$E$2+IFERROR(VLOOKUP(实习指导鉴定!H164,计分表!$A$1:$B$5,2,FALSE),0)*汇总表!$F$2+(IFERROR(VLOOKUP('答辩评分表-教师1'!H164,计分表!$A$1:$B$5,2,FALSE),0)+IFERROR(VLOOKUP('答辩评分表-教师2'!H164,计分表!$A$1:$B$5,2,FALSE),0)+IFERROR(VLOOKUP('答辩评分表-教师3'!H164,计分表!$A$1:$B$5,2,FALSE),0)+IFERROR(VLOOKUP('答辩评分表-教师4'!H164,计分表!$A$1:$B$5,2,FALSE),0)+IFERROR(VLOOKUP('答辩评分表-教师5'!H164,计分表!$A$1:$B$5,2,FALSE),0)+IFERROR(VLOOKUP('答辩评分表-教师6'!H164,计分表!$A$1:$B$5,2,FALSE),0))/(IF('答辩评分表-教师1'!H164&lt;&gt;0,1,0)+IF('答辩评分表-教师2'!H164&lt;&gt;0,1,0)+IF('答辩评分表-教师3'!H164&lt;&gt;0,1,0)+IF('答辩评分表-教师4'!H164&lt;&gt;0,1,0)+IF('答辩评分表-教师5'!H164&lt;&gt;0,1,0)+IF('答辩评分表-教师6'!H164&lt;&gt;0,1,0))*汇总表!$G$2,"")</f>
        <v/>
      </c>
      <c r="I164" s="28" t="str">
        <f>IFERROR(IFERROR(VLOOKUP(实习单位鉴定!I164,计分表!$A$1:$B$5,2,FALSE),0)*汇总表!$E$2+IFERROR(VLOOKUP(实习指导鉴定!I164,计分表!$A$1:$B$5,2,FALSE),0)*汇总表!$F$2+(IFERROR(VLOOKUP('答辩评分表-教师1'!I164,计分表!$A$1:$B$5,2,FALSE),0)+IFERROR(VLOOKUP('答辩评分表-教师2'!I164,计分表!$A$1:$B$5,2,FALSE),0)+IFERROR(VLOOKUP('答辩评分表-教师3'!I164,计分表!$A$1:$B$5,2,FALSE),0)+IFERROR(VLOOKUP('答辩评分表-教师4'!I164,计分表!$A$1:$B$5,2,FALSE),0)+IFERROR(VLOOKUP('答辩评分表-教师5'!I164,计分表!$A$1:$B$5,2,FALSE),0)+IFERROR(VLOOKUP('答辩评分表-教师6'!I164,计分表!$A$1:$B$5,2,FALSE),0))/(IF('答辩评分表-教师1'!I164&lt;&gt;0,1,0)+IF('答辩评分表-教师2'!I164&lt;&gt;0,1,0)+IF('答辩评分表-教师3'!I164&lt;&gt;0,1,0)+IF('答辩评分表-教师4'!I164&lt;&gt;0,1,0)+IF('答辩评分表-教师5'!I164&lt;&gt;0,1,0)+IF('答辩评分表-教师6'!I164&lt;&gt;0,1,0))*汇总表!$G$2,"")</f>
        <v/>
      </c>
    </row>
    <row r="165" spans="1:9" x14ac:dyDescent="0.2">
      <c r="A165" s="28">
        <f>实习单位鉴定!A165</f>
        <v>162</v>
      </c>
      <c r="B165" s="28" t="str">
        <f>IF(实习单位鉴定!B165&lt;&gt;"",实习单位鉴定!B165,"")</f>
        <v>1706011027</v>
      </c>
      <c r="C165" s="28" t="str">
        <f>实习单位鉴定!C165</f>
        <v>章志文</v>
      </c>
      <c r="D165" s="28" t="str">
        <f>实习单位鉴定!D165</f>
        <v>甄冒发</v>
      </c>
      <c r="E165" s="28" t="str">
        <f>IFERROR(IFERROR(VLOOKUP(实习单位鉴定!E165,计分表!$A$1:$B$5,2,FALSE),0)*汇总表!$E$2+IFERROR(VLOOKUP(实习指导鉴定!E165,计分表!$A$1:$B$5,2,FALSE),0)*汇总表!$F$2+(IFERROR(VLOOKUP('答辩评分表-教师1'!E165,计分表!$A$1:$B$5,2,FALSE),0)+IFERROR(VLOOKUP('答辩评分表-教师2'!E165,计分表!$A$1:$B$5,2,FALSE),0)+IFERROR(VLOOKUP('答辩评分表-教师3'!E165,计分表!$A$1:$B$5,2,FALSE),0)+IFERROR(VLOOKUP('答辩评分表-教师4'!E165,计分表!$A$1:$B$5,2,FALSE),0)+IFERROR(VLOOKUP('答辩评分表-教师5'!E165,计分表!$A$1:$B$5,2,FALSE),0)+IFERROR(VLOOKUP('答辩评分表-教师6'!E165,计分表!$A$1:$B$5,2,FALSE),0))/(IF('答辩评分表-教师1'!E165&lt;&gt;0,1,0)+IF('答辩评分表-教师2'!E165&lt;&gt;0,1,0)+IF('答辩评分表-教师3'!E165&lt;&gt;0,1,0)+IF('答辩评分表-教师4'!E165&lt;&gt;0,1,0)+IF('答辩评分表-教师5'!E165&lt;&gt;0,1,0)+IF('答辩评分表-教师6'!E165&lt;&gt;0,1,0))*汇总表!$G$2,"")</f>
        <v/>
      </c>
      <c r="F165" s="28" t="str">
        <f>IFERROR(IFERROR(VLOOKUP(实习单位鉴定!F165,计分表!$A$1:$B$5,2,FALSE),0)*汇总表!$E$2+IFERROR(VLOOKUP(实习指导鉴定!F165,计分表!$A$1:$B$5,2,FALSE),0)*汇总表!$F$2+(IFERROR(VLOOKUP('答辩评分表-教师1'!F165,计分表!$A$1:$B$5,2,FALSE),0)+IFERROR(VLOOKUP('答辩评分表-教师2'!F165,计分表!$A$1:$B$5,2,FALSE),0)+IFERROR(VLOOKUP('答辩评分表-教师3'!F165,计分表!$A$1:$B$5,2,FALSE),0)+IFERROR(VLOOKUP('答辩评分表-教师4'!F165,计分表!$A$1:$B$5,2,FALSE),0)+IFERROR(VLOOKUP('答辩评分表-教师5'!F165,计分表!$A$1:$B$5,2,FALSE),0)+IFERROR(VLOOKUP('答辩评分表-教师6'!F165,计分表!$A$1:$B$5,2,FALSE),0))/(IF('答辩评分表-教师1'!F165&lt;&gt;0,1,0)+IF('答辩评分表-教师2'!F165&lt;&gt;0,1,0)+IF('答辩评分表-教师3'!F165&lt;&gt;0,1,0)+IF('答辩评分表-教师4'!F165&lt;&gt;0,1,0)+IF('答辩评分表-教师5'!F165&lt;&gt;0,1,0)+IF('答辩评分表-教师6'!F165&lt;&gt;0,1,0))*汇总表!$G$2,"")</f>
        <v/>
      </c>
      <c r="G165" s="28" t="str">
        <f>IFERROR(IFERROR(VLOOKUP(实习单位鉴定!G165,计分表!$A$1:$B$5,2,FALSE),0)*汇总表!$E$2+IFERROR(VLOOKUP(实习指导鉴定!G165,计分表!$A$1:$B$5,2,FALSE),0)*汇总表!$F$2+(IFERROR(VLOOKUP('答辩评分表-教师1'!G165,计分表!$A$1:$B$5,2,FALSE),0)+IFERROR(VLOOKUP('答辩评分表-教师2'!G165,计分表!$A$1:$B$5,2,FALSE),0)+IFERROR(VLOOKUP('答辩评分表-教师3'!G165,计分表!$A$1:$B$5,2,FALSE),0)+IFERROR(VLOOKUP('答辩评分表-教师4'!G165,计分表!$A$1:$B$5,2,FALSE),0)+IFERROR(VLOOKUP('答辩评分表-教师5'!G165,计分表!$A$1:$B$5,2,FALSE),0)+IFERROR(VLOOKUP('答辩评分表-教师6'!G165,计分表!$A$1:$B$5,2,FALSE),0))/(IF('答辩评分表-教师1'!G165&lt;&gt;0,1,0)+IF('答辩评分表-教师2'!G165&lt;&gt;0,1,0)+IF('答辩评分表-教师3'!G165&lt;&gt;0,1,0)+IF('答辩评分表-教师4'!G165&lt;&gt;0,1,0)+IF('答辩评分表-教师5'!G165&lt;&gt;0,1,0)+IF('答辩评分表-教师6'!G165&lt;&gt;0,1,0))*汇总表!$G$2,"")</f>
        <v/>
      </c>
      <c r="H165" s="28" t="str">
        <f>IFERROR(IFERROR(VLOOKUP(实习单位鉴定!H165,计分表!$A$1:$B$5,2,FALSE),0)*汇总表!$E$2+IFERROR(VLOOKUP(实习指导鉴定!H165,计分表!$A$1:$B$5,2,FALSE),0)*汇总表!$F$2+(IFERROR(VLOOKUP('答辩评分表-教师1'!H165,计分表!$A$1:$B$5,2,FALSE),0)+IFERROR(VLOOKUP('答辩评分表-教师2'!H165,计分表!$A$1:$B$5,2,FALSE),0)+IFERROR(VLOOKUP('答辩评分表-教师3'!H165,计分表!$A$1:$B$5,2,FALSE),0)+IFERROR(VLOOKUP('答辩评分表-教师4'!H165,计分表!$A$1:$B$5,2,FALSE),0)+IFERROR(VLOOKUP('答辩评分表-教师5'!H165,计分表!$A$1:$B$5,2,FALSE),0)+IFERROR(VLOOKUP('答辩评分表-教师6'!H165,计分表!$A$1:$B$5,2,FALSE),0))/(IF('答辩评分表-教师1'!H165&lt;&gt;0,1,0)+IF('答辩评分表-教师2'!H165&lt;&gt;0,1,0)+IF('答辩评分表-教师3'!H165&lt;&gt;0,1,0)+IF('答辩评分表-教师4'!H165&lt;&gt;0,1,0)+IF('答辩评分表-教师5'!H165&lt;&gt;0,1,0)+IF('答辩评分表-教师6'!H165&lt;&gt;0,1,0))*汇总表!$G$2,"")</f>
        <v/>
      </c>
      <c r="I165" s="28" t="str">
        <f>IFERROR(IFERROR(VLOOKUP(实习单位鉴定!I165,计分表!$A$1:$B$5,2,FALSE),0)*汇总表!$E$2+IFERROR(VLOOKUP(实习指导鉴定!I165,计分表!$A$1:$B$5,2,FALSE),0)*汇总表!$F$2+(IFERROR(VLOOKUP('答辩评分表-教师1'!I165,计分表!$A$1:$B$5,2,FALSE),0)+IFERROR(VLOOKUP('答辩评分表-教师2'!I165,计分表!$A$1:$B$5,2,FALSE),0)+IFERROR(VLOOKUP('答辩评分表-教师3'!I165,计分表!$A$1:$B$5,2,FALSE),0)+IFERROR(VLOOKUP('答辩评分表-教师4'!I165,计分表!$A$1:$B$5,2,FALSE),0)+IFERROR(VLOOKUP('答辩评分表-教师5'!I165,计分表!$A$1:$B$5,2,FALSE),0)+IFERROR(VLOOKUP('答辩评分表-教师6'!I165,计分表!$A$1:$B$5,2,FALSE),0))/(IF('答辩评分表-教师1'!I165&lt;&gt;0,1,0)+IF('答辩评分表-教师2'!I165&lt;&gt;0,1,0)+IF('答辩评分表-教师3'!I165&lt;&gt;0,1,0)+IF('答辩评分表-教师4'!I165&lt;&gt;0,1,0)+IF('答辩评分表-教师5'!I165&lt;&gt;0,1,0)+IF('答辩评分表-教师6'!I165&lt;&gt;0,1,0))*汇总表!$G$2,"")</f>
        <v/>
      </c>
    </row>
    <row r="166" spans="1:9" x14ac:dyDescent="0.2">
      <c r="A166" s="28">
        <f>实习单位鉴定!A166</f>
        <v>163</v>
      </c>
      <c r="B166" s="28" t="str">
        <f>IF(实习单位鉴定!B166&lt;&gt;"",实习单位鉴定!B166,"")</f>
        <v>1606021014</v>
      </c>
      <c r="C166" s="28" t="str">
        <f>实习单位鉴定!C166</f>
        <v>周正岗</v>
      </c>
      <c r="D166" s="28" t="str">
        <f>实习单位鉴定!D166</f>
        <v>周莹</v>
      </c>
      <c r="E166" s="28" t="str">
        <f>IFERROR(IFERROR(VLOOKUP(实习单位鉴定!E166,计分表!$A$1:$B$5,2,FALSE),0)*汇总表!$E$2+IFERROR(VLOOKUP(实习指导鉴定!E166,计分表!$A$1:$B$5,2,FALSE),0)*汇总表!$F$2+(IFERROR(VLOOKUP('答辩评分表-教师1'!E166,计分表!$A$1:$B$5,2,FALSE),0)+IFERROR(VLOOKUP('答辩评分表-教师2'!E166,计分表!$A$1:$B$5,2,FALSE),0)+IFERROR(VLOOKUP('答辩评分表-教师3'!E166,计分表!$A$1:$B$5,2,FALSE),0)+IFERROR(VLOOKUP('答辩评分表-教师4'!E166,计分表!$A$1:$B$5,2,FALSE),0)+IFERROR(VLOOKUP('答辩评分表-教师5'!E166,计分表!$A$1:$B$5,2,FALSE),0)+IFERROR(VLOOKUP('答辩评分表-教师6'!E166,计分表!$A$1:$B$5,2,FALSE),0))/(IF('答辩评分表-教师1'!E166&lt;&gt;0,1,0)+IF('答辩评分表-教师2'!E166&lt;&gt;0,1,0)+IF('答辩评分表-教师3'!E166&lt;&gt;0,1,0)+IF('答辩评分表-教师4'!E166&lt;&gt;0,1,0)+IF('答辩评分表-教师5'!E166&lt;&gt;0,1,0)+IF('答辩评分表-教师6'!E166&lt;&gt;0,1,0))*汇总表!$G$2,"")</f>
        <v/>
      </c>
      <c r="F166" s="28" t="str">
        <f>IFERROR(IFERROR(VLOOKUP(实习单位鉴定!F166,计分表!$A$1:$B$5,2,FALSE),0)*汇总表!$E$2+IFERROR(VLOOKUP(实习指导鉴定!F166,计分表!$A$1:$B$5,2,FALSE),0)*汇总表!$F$2+(IFERROR(VLOOKUP('答辩评分表-教师1'!F166,计分表!$A$1:$B$5,2,FALSE),0)+IFERROR(VLOOKUP('答辩评分表-教师2'!F166,计分表!$A$1:$B$5,2,FALSE),0)+IFERROR(VLOOKUP('答辩评分表-教师3'!F166,计分表!$A$1:$B$5,2,FALSE),0)+IFERROR(VLOOKUP('答辩评分表-教师4'!F166,计分表!$A$1:$B$5,2,FALSE),0)+IFERROR(VLOOKUP('答辩评分表-教师5'!F166,计分表!$A$1:$B$5,2,FALSE),0)+IFERROR(VLOOKUP('答辩评分表-教师6'!F166,计分表!$A$1:$B$5,2,FALSE),0))/(IF('答辩评分表-教师1'!F166&lt;&gt;0,1,0)+IF('答辩评分表-教师2'!F166&lt;&gt;0,1,0)+IF('答辩评分表-教师3'!F166&lt;&gt;0,1,0)+IF('答辩评分表-教师4'!F166&lt;&gt;0,1,0)+IF('答辩评分表-教师5'!F166&lt;&gt;0,1,0)+IF('答辩评分表-教师6'!F166&lt;&gt;0,1,0))*汇总表!$G$2,"")</f>
        <v/>
      </c>
      <c r="G166" s="28" t="str">
        <f>IFERROR(IFERROR(VLOOKUP(实习单位鉴定!G166,计分表!$A$1:$B$5,2,FALSE),0)*汇总表!$E$2+IFERROR(VLOOKUP(实习指导鉴定!G166,计分表!$A$1:$B$5,2,FALSE),0)*汇总表!$F$2+(IFERROR(VLOOKUP('答辩评分表-教师1'!G166,计分表!$A$1:$B$5,2,FALSE),0)+IFERROR(VLOOKUP('答辩评分表-教师2'!G166,计分表!$A$1:$B$5,2,FALSE),0)+IFERROR(VLOOKUP('答辩评分表-教师3'!G166,计分表!$A$1:$B$5,2,FALSE),0)+IFERROR(VLOOKUP('答辩评分表-教师4'!G166,计分表!$A$1:$B$5,2,FALSE),0)+IFERROR(VLOOKUP('答辩评分表-教师5'!G166,计分表!$A$1:$B$5,2,FALSE),0)+IFERROR(VLOOKUP('答辩评分表-教师6'!G166,计分表!$A$1:$B$5,2,FALSE),0))/(IF('答辩评分表-教师1'!G166&lt;&gt;0,1,0)+IF('答辩评分表-教师2'!G166&lt;&gt;0,1,0)+IF('答辩评分表-教师3'!G166&lt;&gt;0,1,0)+IF('答辩评分表-教师4'!G166&lt;&gt;0,1,0)+IF('答辩评分表-教师5'!G166&lt;&gt;0,1,0)+IF('答辩评分表-教师6'!G166&lt;&gt;0,1,0))*汇总表!$G$2,"")</f>
        <v/>
      </c>
      <c r="H166" s="28" t="str">
        <f>IFERROR(IFERROR(VLOOKUP(实习单位鉴定!H166,计分表!$A$1:$B$5,2,FALSE),0)*汇总表!$E$2+IFERROR(VLOOKUP(实习指导鉴定!H166,计分表!$A$1:$B$5,2,FALSE),0)*汇总表!$F$2+(IFERROR(VLOOKUP('答辩评分表-教师1'!H166,计分表!$A$1:$B$5,2,FALSE),0)+IFERROR(VLOOKUP('答辩评分表-教师2'!H166,计分表!$A$1:$B$5,2,FALSE),0)+IFERROR(VLOOKUP('答辩评分表-教师3'!H166,计分表!$A$1:$B$5,2,FALSE),0)+IFERROR(VLOOKUP('答辩评分表-教师4'!H166,计分表!$A$1:$B$5,2,FALSE),0)+IFERROR(VLOOKUP('答辩评分表-教师5'!H166,计分表!$A$1:$B$5,2,FALSE),0)+IFERROR(VLOOKUP('答辩评分表-教师6'!H166,计分表!$A$1:$B$5,2,FALSE),0))/(IF('答辩评分表-教师1'!H166&lt;&gt;0,1,0)+IF('答辩评分表-教师2'!H166&lt;&gt;0,1,0)+IF('答辩评分表-教师3'!H166&lt;&gt;0,1,0)+IF('答辩评分表-教师4'!H166&lt;&gt;0,1,0)+IF('答辩评分表-教师5'!H166&lt;&gt;0,1,0)+IF('答辩评分表-教师6'!H166&lt;&gt;0,1,0))*汇总表!$G$2,"")</f>
        <v/>
      </c>
      <c r="I166" s="28" t="str">
        <f>IFERROR(IFERROR(VLOOKUP(实习单位鉴定!I166,计分表!$A$1:$B$5,2,FALSE),0)*汇总表!$E$2+IFERROR(VLOOKUP(实习指导鉴定!I166,计分表!$A$1:$B$5,2,FALSE),0)*汇总表!$F$2+(IFERROR(VLOOKUP('答辩评分表-教师1'!I166,计分表!$A$1:$B$5,2,FALSE),0)+IFERROR(VLOOKUP('答辩评分表-教师2'!I166,计分表!$A$1:$B$5,2,FALSE),0)+IFERROR(VLOOKUP('答辩评分表-教师3'!I166,计分表!$A$1:$B$5,2,FALSE),0)+IFERROR(VLOOKUP('答辩评分表-教师4'!I166,计分表!$A$1:$B$5,2,FALSE),0)+IFERROR(VLOOKUP('答辩评分表-教师5'!I166,计分表!$A$1:$B$5,2,FALSE),0)+IFERROR(VLOOKUP('答辩评分表-教师6'!I166,计分表!$A$1:$B$5,2,FALSE),0))/(IF('答辩评分表-教师1'!I166&lt;&gt;0,1,0)+IF('答辩评分表-教师2'!I166&lt;&gt;0,1,0)+IF('答辩评分表-教师3'!I166&lt;&gt;0,1,0)+IF('答辩评分表-教师4'!I166&lt;&gt;0,1,0)+IF('答辩评分表-教师5'!I166&lt;&gt;0,1,0)+IF('答辩评分表-教师6'!I166&lt;&gt;0,1,0))*汇总表!$G$2,"")</f>
        <v/>
      </c>
    </row>
    <row r="167" spans="1:9" x14ac:dyDescent="0.2">
      <c r="A167" s="28">
        <f>实习单位鉴定!A167</f>
        <v>164</v>
      </c>
      <c r="B167" s="28" t="str">
        <f>IF(实习单位鉴定!B167&lt;&gt;"",实习单位鉴定!B167,"")</f>
        <v>1706011002</v>
      </c>
      <c r="C167" s="28" t="str">
        <f>实习单位鉴定!C167</f>
        <v>谢海峰</v>
      </c>
      <c r="D167" s="28" t="str">
        <f>实习单位鉴定!D167</f>
        <v>周莹</v>
      </c>
      <c r="E167" s="28" t="str">
        <f>IFERROR(IFERROR(VLOOKUP(实习单位鉴定!E167,计分表!$A$1:$B$5,2,FALSE),0)*汇总表!$E$2+IFERROR(VLOOKUP(实习指导鉴定!E167,计分表!$A$1:$B$5,2,FALSE),0)*汇总表!$F$2+(IFERROR(VLOOKUP('答辩评分表-教师1'!E167,计分表!$A$1:$B$5,2,FALSE),0)+IFERROR(VLOOKUP('答辩评分表-教师2'!E167,计分表!$A$1:$B$5,2,FALSE),0)+IFERROR(VLOOKUP('答辩评分表-教师3'!E167,计分表!$A$1:$B$5,2,FALSE),0)+IFERROR(VLOOKUP('答辩评分表-教师4'!E167,计分表!$A$1:$B$5,2,FALSE),0)+IFERROR(VLOOKUP('答辩评分表-教师5'!E167,计分表!$A$1:$B$5,2,FALSE),0)+IFERROR(VLOOKUP('答辩评分表-教师6'!E167,计分表!$A$1:$B$5,2,FALSE),0))/(IF('答辩评分表-教师1'!E167&lt;&gt;0,1,0)+IF('答辩评分表-教师2'!E167&lt;&gt;0,1,0)+IF('答辩评分表-教师3'!E167&lt;&gt;0,1,0)+IF('答辩评分表-教师4'!E167&lt;&gt;0,1,0)+IF('答辩评分表-教师5'!E167&lt;&gt;0,1,0)+IF('答辩评分表-教师6'!E167&lt;&gt;0,1,0))*汇总表!$G$2,"")</f>
        <v/>
      </c>
      <c r="F167" s="28" t="str">
        <f>IFERROR(IFERROR(VLOOKUP(实习单位鉴定!F167,计分表!$A$1:$B$5,2,FALSE),0)*汇总表!$E$2+IFERROR(VLOOKUP(实习指导鉴定!F167,计分表!$A$1:$B$5,2,FALSE),0)*汇总表!$F$2+(IFERROR(VLOOKUP('答辩评分表-教师1'!F167,计分表!$A$1:$B$5,2,FALSE),0)+IFERROR(VLOOKUP('答辩评分表-教师2'!F167,计分表!$A$1:$B$5,2,FALSE),0)+IFERROR(VLOOKUP('答辩评分表-教师3'!F167,计分表!$A$1:$B$5,2,FALSE),0)+IFERROR(VLOOKUP('答辩评分表-教师4'!F167,计分表!$A$1:$B$5,2,FALSE),0)+IFERROR(VLOOKUP('答辩评分表-教师5'!F167,计分表!$A$1:$B$5,2,FALSE),0)+IFERROR(VLOOKUP('答辩评分表-教师6'!F167,计分表!$A$1:$B$5,2,FALSE),0))/(IF('答辩评分表-教师1'!F167&lt;&gt;0,1,0)+IF('答辩评分表-教师2'!F167&lt;&gt;0,1,0)+IF('答辩评分表-教师3'!F167&lt;&gt;0,1,0)+IF('答辩评分表-教师4'!F167&lt;&gt;0,1,0)+IF('答辩评分表-教师5'!F167&lt;&gt;0,1,0)+IF('答辩评分表-教师6'!F167&lt;&gt;0,1,0))*汇总表!$G$2,"")</f>
        <v/>
      </c>
      <c r="G167" s="28" t="str">
        <f>IFERROR(IFERROR(VLOOKUP(实习单位鉴定!G167,计分表!$A$1:$B$5,2,FALSE),0)*汇总表!$E$2+IFERROR(VLOOKUP(实习指导鉴定!G167,计分表!$A$1:$B$5,2,FALSE),0)*汇总表!$F$2+(IFERROR(VLOOKUP('答辩评分表-教师1'!G167,计分表!$A$1:$B$5,2,FALSE),0)+IFERROR(VLOOKUP('答辩评分表-教师2'!G167,计分表!$A$1:$B$5,2,FALSE),0)+IFERROR(VLOOKUP('答辩评分表-教师3'!G167,计分表!$A$1:$B$5,2,FALSE),0)+IFERROR(VLOOKUP('答辩评分表-教师4'!G167,计分表!$A$1:$B$5,2,FALSE),0)+IFERROR(VLOOKUP('答辩评分表-教师5'!G167,计分表!$A$1:$B$5,2,FALSE),0)+IFERROR(VLOOKUP('答辩评分表-教师6'!G167,计分表!$A$1:$B$5,2,FALSE),0))/(IF('答辩评分表-教师1'!G167&lt;&gt;0,1,0)+IF('答辩评分表-教师2'!G167&lt;&gt;0,1,0)+IF('答辩评分表-教师3'!G167&lt;&gt;0,1,0)+IF('答辩评分表-教师4'!G167&lt;&gt;0,1,0)+IF('答辩评分表-教师5'!G167&lt;&gt;0,1,0)+IF('答辩评分表-教师6'!G167&lt;&gt;0,1,0))*汇总表!$G$2,"")</f>
        <v/>
      </c>
      <c r="H167" s="28" t="str">
        <f>IFERROR(IFERROR(VLOOKUP(实习单位鉴定!H167,计分表!$A$1:$B$5,2,FALSE),0)*汇总表!$E$2+IFERROR(VLOOKUP(实习指导鉴定!H167,计分表!$A$1:$B$5,2,FALSE),0)*汇总表!$F$2+(IFERROR(VLOOKUP('答辩评分表-教师1'!H167,计分表!$A$1:$B$5,2,FALSE),0)+IFERROR(VLOOKUP('答辩评分表-教师2'!H167,计分表!$A$1:$B$5,2,FALSE),0)+IFERROR(VLOOKUP('答辩评分表-教师3'!H167,计分表!$A$1:$B$5,2,FALSE),0)+IFERROR(VLOOKUP('答辩评分表-教师4'!H167,计分表!$A$1:$B$5,2,FALSE),0)+IFERROR(VLOOKUP('答辩评分表-教师5'!H167,计分表!$A$1:$B$5,2,FALSE),0)+IFERROR(VLOOKUP('答辩评分表-教师6'!H167,计分表!$A$1:$B$5,2,FALSE),0))/(IF('答辩评分表-教师1'!H167&lt;&gt;0,1,0)+IF('答辩评分表-教师2'!H167&lt;&gt;0,1,0)+IF('答辩评分表-教师3'!H167&lt;&gt;0,1,0)+IF('答辩评分表-教师4'!H167&lt;&gt;0,1,0)+IF('答辩评分表-教师5'!H167&lt;&gt;0,1,0)+IF('答辩评分表-教师6'!H167&lt;&gt;0,1,0))*汇总表!$G$2,"")</f>
        <v/>
      </c>
      <c r="I167" s="28" t="str">
        <f>IFERROR(IFERROR(VLOOKUP(实习单位鉴定!I167,计分表!$A$1:$B$5,2,FALSE),0)*汇总表!$E$2+IFERROR(VLOOKUP(实习指导鉴定!I167,计分表!$A$1:$B$5,2,FALSE),0)*汇总表!$F$2+(IFERROR(VLOOKUP('答辩评分表-教师1'!I167,计分表!$A$1:$B$5,2,FALSE),0)+IFERROR(VLOOKUP('答辩评分表-教师2'!I167,计分表!$A$1:$B$5,2,FALSE),0)+IFERROR(VLOOKUP('答辩评分表-教师3'!I167,计分表!$A$1:$B$5,2,FALSE),0)+IFERROR(VLOOKUP('答辩评分表-教师4'!I167,计分表!$A$1:$B$5,2,FALSE),0)+IFERROR(VLOOKUP('答辩评分表-教师5'!I167,计分表!$A$1:$B$5,2,FALSE),0)+IFERROR(VLOOKUP('答辩评分表-教师6'!I167,计分表!$A$1:$B$5,2,FALSE),0))/(IF('答辩评分表-教师1'!I167&lt;&gt;0,1,0)+IF('答辩评分表-教师2'!I167&lt;&gt;0,1,0)+IF('答辩评分表-教师3'!I167&lt;&gt;0,1,0)+IF('答辩评分表-教师4'!I167&lt;&gt;0,1,0)+IF('答辩评分表-教师5'!I167&lt;&gt;0,1,0)+IF('答辩评分表-教师6'!I167&lt;&gt;0,1,0))*汇总表!$G$2,"")</f>
        <v/>
      </c>
    </row>
    <row r="168" spans="1:9" x14ac:dyDescent="0.2">
      <c r="A168" s="28">
        <f>实习单位鉴定!A168</f>
        <v>165</v>
      </c>
      <c r="B168" s="28" t="str">
        <f>IF(实习单位鉴定!B168&lt;&gt;"",实习单位鉴定!B168,"")</f>
        <v>1706011016</v>
      </c>
      <c r="C168" s="28" t="str">
        <f>实习单位鉴定!C168</f>
        <v>朱记传</v>
      </c>
      <c r="D168" s="28" t="str">
        <f>实习单位鉴定!D168</f>
        <v>周莹</v>
      </c>
      <c r="E168" s="28" t="str">
        <f>IFERROR(IFERROR(VLOOKUP(实习单位鉴定!E168,计分表!$A$1:$B$5,2,FALSE),0)*汇总表!$E$2+IFERROR(VLOOKUP(实习指导鉴定!E168,计分表!$A$1:$B$5,2,FALSE),0)*汇总表!$F$2+(IFERROR(VLOOKUP('答辩评分表-教师1'!E168,计分表!$A$1:$B$5,2,FALSE),0)+IFERROR(VLOOKUP('答辩评分表-教师2'!E168,计分表!$A$1:$B$5,2,FALSE),0)+IFERROR(VLOOKUP('答辩评分表-教师3'!E168,计分表!$A$1:$B$5,2,FALSE),0)+IFERROR(VLOOKUP('答辩评分表-教师4'!E168,计分表!$A$1:$B$5,2,FALSE),0)+IFERROR(VLOOKUP('答辩评分表-教师5'!E168,计分表!$A$1:$B$5,2,FALSE),0)+IFERROR(VLOOKUP('答辩评分表-教师6'!E168,计分表!$A$1:$B$5,2,FALSE),0))/(IF('答辩评分表-教师1'!E168&lt;&gt;0,1,0)+IF('答辩评分表-教师2'!E168&lt;&gt;0,1,0)+IF('答辩评分表-教师3'!E168&lt;&gt;0,1,0)+IF('答辩评分表-教师4'!E168&lt;&gt;0,1,0)+IF('答辩评分表-教师5'!E168&lt;&gt;0,1,0)+IF('答辩评分表-教师6'!E168&lt;&gt;0,1,0))*汇总表!$G$2,"")</f>
        <v/>
      </c>
      <c r="F168" s="28" t="str">
        <f>IFERROR(IFERROR(VLOOKUP(实习单位鉴定!F168,计分表!$A$1:$B$5,2,FALSE),0)*汇总表!$E$2+IFERROR(VLOOKUP(实习指导鉴定!F168,计分表!$A$1:$B$5,2,FALSE),0)*汇总表!$F$2+(IFERROR(VLOOKUP('答辩评分表-教师1'!F168,计分表!$A$1:$B$5,2,FALSE),0)+IFERROR(VLOOKUP('答辩评分表-教师2'!F168,计分表!$A$1:$B$5,2,FALSE),0)+IFERROR(VLOOKUP('答辩评分表-教师3'!F168,计分表!$A$1:$B$5,2,FALSE),0)+IFERROR(VLOOKUP('答辩评分表-教师4'!F168,计分表!$A$1:$B$5,2,FALSE),0)+IFERROR(VLOOKUP('答辩评分表-教师5'!F168,计分表!$A$1:$B$5,2,FALSE),0)+IFERROR(VLOOKUP('答辩评分表-教师6'!F168,计分表!$A$1:$B$5,2,FALSE),0))/(IF('答辩评分表-教师1'!F168&lt;&gt;0,1,0)+IF('答辩评分表-教师2'!F168&lt;&gt;0,1,0)+IF('答辩评分表-教师3'!F168&lt;&gt;0,1,0)+IF('答辩评分表-教师4'!F168&lt;&gt;0,1,0)+IF('答辩评分表-教师5'!F168&lt;&gt;0,1,0)+IF('答辩评分表-教师6'!F168&lt;&gt;0,1,0))*汇总表!$G$2,"")</f>
        <v/>
      </c>
      <c r="G168" s="28" t="str">
        <f>IFERROR(IFERROR(VLOOKUP(实习单位鉴定!G168,计分表!$A$1:$B$5,2,FALSE),0)*汇总表!$E$2+IFERROR(VLOOKUP(实习指导鉴定!G168,计分表!$A$1:$B$5,2,FALSE),0)*汇总表!$F$2+(IFERROR(VLOOKUP('答辩评分表-教师1'!G168,计分表!$A$1:$B$5,2,FALSE),0)+IFERROR(VLOOKUP('答辩评分表-教师2'!G168,计分表!$A$1:$B$5,2,FALSE),0)+IFERROR(VLOOKUP('答辩评分表-教师3'!G168,计分表!$A$1:$B$5,2,FALSE),0)+IFERROR(VLOOKUP('答辩评分表-教师4'!G168,计分表!$A$1:$B$5,2,FALSE),0)+IFERROR(VLOOKUP('答辩评分表-教师5'!G168,计分表!$A$1:$B$5,2,FALSE),0)+IFERROR(VLOOKUP('答辩评分表-教师6'!G168,计分表!$A$1:$B$5,2,FALSE),0))/(IF('答辩评分表-教师1'!G168&lt;&gt;0,1,0)+IF('答辩评分表-教师2'!G168&lt;&gt;0,1,0)+IF('答辩评分表-教师3'!G168&lt;&gt;0,1,0)+IF('答辩评分表-教师4'!G168&lt;&gt;0,1,0)+IF('答辩评分表-教师5'!G168&lt;&gt;0,1,0)+IF('答辩评分表-教师6'!G168&lt;&gt;0,1,0))*汇总表!$G$2,"")</f>
        <v/>
      </c>
      <c r="H168" s="28" t="str">
        <f>IFERROR(IFERROR(VLOOKUP(实习单位鉴定!H168,计分表!$A$1:$B$5,2,FALSE),0)*汇总表!$E$2+IFERROR(VLOOKUP(实习指导鉴定!H168,计分表!$A$1:$B$5,2,FALSE),0)*汇总表!$F$2+(IFERROR(VLOOKUP('答辩评分表-教师1'!H168,计分表!$A$1:$B$5,2,FALSE),0)+IFERROR(VLOOKUP('答辩评分表-教师2'!H168,计分表!$A$1:$B$5,2,FALSE),0)+IFERROR(VLOOKUP('答辩评分表-教师3'!H168,计分表!$A$1:$B$5,2,FALSE),0)+IFERROR(VLOOKUP('答辩评分表-教师4'!H168,计分表!$A$1:$B$5,2,FALSE),0)+IFERROR(VLOOKUP('答辩评分表-教师5'!H168,计分表!$A$1:$B$5,2,FALSE),0)+IFERROR(VLOOKUP('答辩评分表-教师6'!H168,计分表!$A$1:$B$5,2,FALSE),0))/(IF('答辩评分表-教师1'!H168&lt;&gt;0,1,0)+IF('答辩评分表-教师2'!H168&lt;&gt;0,1,0)+IF('答辩评分表-教师3'!H168&lt;&gt;0,1,0)+IF('答辩评分表-教师4'!H168&lt;&gt;0,1,0)+IF('答辩评分表-教师5'!H168&lt;&gt;0,1,0)+IF('答辩评分表-教师6'!H168&lt;&gt;0,1,0))*汇总表!$G$2,"")</f>
        <v/>
      </c>
      <c r="I168" s="28" t="str">
        <f>IFERROR(IFERROR(VLOOKUP(实习单位鉴定!I168,计分表!$A$1:$B$5,2,FALSE),0)*汇总表!$E$2+IFERROR(VLOOKUP(实习指导鉴定!I168,计分表!$A$1:$B$5,2,FALSE),0)*汇总表!$F$2+(IFERROR(VLOOKUP('答辩评分表-教师1'!I168,计分表!$A$1:$B$5,2,FALSE),0)+IFERROR(VLOOKUP('答辩评分表-教师2'!I168,计分表!$A$1:$B$5,2,FALSE),0)+IFERROR(VLOOKUP('答辩评分表-教师3'!I168,计分表!$A$1:$B$5,2,FALSE),0)+IFERROR(VLOOKUP('答辩评分表-教师4'!I168,计分表!$A$1:$B$5,2,FALSE),0)+IFERROR(VLOOKUP('答辩评分表-教师5'!I168,计分表!$A$1:$B$5,2,FALSE),0)+IFERROR(VLOOKUP('答辩评分表-教师6'!I168,计分表!$A$1:$B$5,2,FALSE),0))/(IF('答辩评分表-教师1'!I168&lt;&gt;0,1,0)+IF('答辩评分表-教师2'!I168&lt;&gt;0,1,0)+IF('答辩评分表-教师3'!I168&lt;&gt;0,1,0)+IF('答辩评分表-教师4'!I168&lt;&gt;0,1,0)+IF('答辩评分表-教师5'!I168&lt;&gt;0,1,0)+IF('答辩评分表-教师6'!I168&lt;&gt;0,1,0))*汇总表!$G$2,"")</f>
        <v/>
      </c>
    </row>
    <row r="169" spans="1:9" x14ac:dyDescent="0.2">
      <c r="A169" s="28">
        <f>实习单位鉴定!A169</f>
        <v>166</v>
      </c>
      <c r="B169" s="28" t="str">
        <f>IF(实习单位鉴定!B169&lt;&gt;"",实习单位鉴定!B169,"")</f>
        <v>1706011020</v>
      </c>
      <c r="C169" s="28" t="str">
        <f>实习单位鉴定!C169</f>
        <v>陈谷旭</v>
      </c>
      <c r="D169" s="28" t="str">
        <f>实习单位鉴定!D169</f>
        <v>周莹</v>
      </c>
      <c r="E169" s="28" t="str">
        <f>IFERROR(IFERROR(VLOOKUP(实习单位鉴定!E169,计分表!$A$1:$B$5,2,FALSE),0)*汇总表!$E$2+IFERROR(VLOOKUP(实习指导鉴定!E169,计分表!$A$1:$B$5,2,FALSE),0)*汇总表!$F$2+(IFERROR(VLOOKUP('答辩评分表-教师1'!E169,计分表!$A$1:$B$5,2,FALSE),0)+IFERROR(VLOOKUP('答辩评分表-教师2'!E169,计分表!$A$1:$B$5,2,FALSE),0)+IFERROR(VLOOKUP('答辩评分表-教师3'!E169,计分表!$A$1:$B$5,2,FALSE),0)+IFERROR(VLOOKUP('答辩评分表-教师4'!E169,计分表!$A$1:$B$5,2,FALSE),0)+IFERROR(VLOOKUP('答辩评分表-教师5'!E169,计分表!$A$1:$B$5,2,FALSE),0)+IFERROR(VLOOKUP('答辩评分表-教师6'!E169,计分表!$A$1:$B$5,2,FALSE),0))/(IF('答辩评分表-教师1'!E169&lt;&gt;0,1,0)+IF('答辩评分表-教师2'!E169&lt;&gt;0,1,0)+IF('答辩评分表-教师3'!E169&lt;&gt;0,1,0)+IF('答辩评分表-教师4'!E169&lt;&gt;0,1,0)+IF('答辩评分表-教师5'!E169&lt;&gt;0,1,0)+IF('答辩评分表-教师6'!E169&lt;&gt;0,1,0))*汇总表!$G$2,"")</f>
        <v/>
      </c>
      <c r="F169" s="28" t="str">
        <f>IFERROR(IFERROR(VLOOKUP(实习单位鉴定!F169,计分表!$A$1:$B$5,2,FALSE),0)*汇总表!$E$2+IFERROR(VLOOKUP(实习指导鉴定!F169,计分表!$A$1:$B$5,2,FALSE),0)*汇总表!$F$2+(IFERROR(VLOOKUP('答辩评分表-教师1'!F169,计分表!$A$1:$B$5,2,FALSE),0)+IFERROR(VLOOKUP('答辩评分表-教师2'!F169,计分表!$A$1:$B$5,2,FALSE),0)+IFERROR(VLOOKUP('答辩评分表-教师3'!F169,计分表!$A$1:$B$5,2,FALSE),0)+IFERROR(VLOOKUP('答辩评分表-教师4'!F169,计分表!$A$1:$B$5,2,FALSE),0)+IFERROR(VLOOKUP('答辩评分表-教师5'!F169,计分表!$A$1:$B$5,2,FALSE),0)+IFERROR(VLOOKUP('答辩评分表-教师6'!F169,计分表!$A$1:$B$5,2,FALSE),0))/(IF('答辩评分表-教师1'!F169&lt;&gt;0,1,0)+IF('答辩评分表-教师2'!F169&lt;&gt;0,1,0)+IF('答辩评分表-教师3'!F169&lt;&gt;0,1,0)+IF('答辩评分表-教师4'!F169&lt;&gt;0,1,0)+IF('答辩评分表-教师5'!F169&lt;&gt;0,1,0)+IF('答辩评分表-教师6'!F169&lt;&gt;0,1,0))*汇总表!$G$2,"")</f>
        <v/>
      </c>
      <c r="G169" s="28" t="str">
        <f>IFERROR(IFERROR(VLOOKUP(实习单位鉴定!G169,计分表!$A$1:$B$5,2,FALSE),0)*汇总表!$E$2+IFERROR(VLOOKUP(实习指导鉴定!G169,计分表!$A$1:$B$5,2,FALSE),0)*汇总表!$F$2+(IFERROR(VLOOKUP('答辩评分表-教师1'!G169,计分表!$A$1:$B$5,2,FALSE),0)+IFERROR(VLOOKUP('答辩评分表-教师2'!G169,计分表!$A$1:$B$5,2,FALSE),0)+IFERROR(VLOOKUP('答辩评分表-教师3'!G169,计分表!$A$1:$B$5,2,FALSE),0)+IFERROR(VLOOKUP('答辩评分表-教师4'!G169,计分表!$A$1:$B$5,2,FALSE),0)+IFERROR(VLOOKUP('答辩评分表-教师5'!G169,计分表!$A$1:$B$5,2,FALSE),0)+IFERROR(VLOOKUP('答辩评分表-教师6'!G169,计分表!$A$1:$B$5,2,FALSE),0))/(IF('答辩评分表-教师1'!G169&lt;&gt;0,1,0)+IF('答辩评分表-教师2'!G169&lt;&gt;0,1,0)+IF('答辩评分表-教师3'!G169&lt;&gt;0,1,0)+IF('答辩评分表-教师4'!G169&lt;&gt;0,1,0)+IF('答辩评分表-教师5'!G169&lt;&gt;0,1,0)+IF('答辩评分表-教师6'!G169&lt;&gt;0,1,0))*汇总表!$G$2,"")</f>
        <v/>
      </c>
      <c r="H169" s="28" t="str">
        <f>IFERROR(IFERROR(VLOOKUP(实习单位鉴定!H169,计分表!$A$1:$B$5,2,FALSE),0)*汇总表!$E$2+IFERROR(VLOOKUP(实习指导鉴定!H169,计分表!$A$1:$B$5,2,FALSE),0)*汇总表!$F$2+(IFERROR(VLOOKUP('答辩评分表-教师1'!H169,计分表!$A$1:$B$5,2,FALSE),0)+IFERROR(VLOOKUP('答辩评分表-教师2'!H169,计分表!$A$1:$B$5,2,FALSE),0)+IFERROR(VLOOKUP('答辩评分表-教师3'!H169,计分表!$A$1:$B$5,2,FALSE),0)+IFERROR(VLOOKUP('答辩评分表-教师4'!H169,计分表!$A$1:$B$5,2,FALSE),0)+IFERROR(VLOOKUP('答辩评分表-教师5'!H169,计分表!$A$1:$B$5,2,FALSE),0)+IFERROR(VLOOKUP('答辩评分表-教师6'!H169,计分表!$A$1:$B$5,2,FALSE),0))/(IF('答辩评分表-教师1'!H169&lt;&gt;0,1,0)+IF('答辩评分表-教师2'!H169&lt;&gt;0,1,0)+IF('答辩评分表-教师3'!H169&lt;&gt;0,1,0)+IF('答辩评分表-教师4'!H169&lt;&gt;0,1,0)+IF('答辩评分表-教师5'!H169&lt;&gt;0,1,0)+IF('答辩评分表-教师6'!H169&lt;&gt;0,1,0))*汇总表!$G$2,"")</f>
        <v/>
      </c>
      <c r="I169" s="28" t="str">
        <f>IFERROR(IFERROR(VLOOKUP(实习单位鉴定!I169,计分表!$A$1:$B$5,2,FALSE),0)*汇总表!$E$2+IFERROR(VLOOKUP(实习指导鉴定!I169,计分表!$A$1:$B$5,2,FALSE),0)*汇总表!$F$2+(IFERROR(VLOOKUP('答辩评分表-教师1'!I169,计分表!$A$1:$B$5,2,FALSE),0)+IFERROR(VLOOKUP('答辩评分表-教师2'!I169,计分表!$A$1:$B$5,2,FALSE),0)+IFERROR(VLOOKUP('答辩评分表-教师3'!I169,计分表!$A$1:$B$5,2,FALSE),0)+IFERROR(VLOOKUP('答辩评分表-教师4'!I169,计分表!$A$1:$B$5,2,FALSE),0)+IFERROR(VLOOKUP('答辩评分表-教师5'!I169,计分表!$A$1:$B$5,2,FALSE),0)+IFERROR(VLOOKUP('答辩评分表-教师6'!I169,计分表!$A$1:$B$5,2,FALSE),0))/(IF('答辩评分表-教师1'!I169&lt;&gt;0,1,0)+IF('答辩评分表-教师2'!I169&lt;&gt;0,1,0)+IF('答辩评分表-教师3'!I169&lt;&gt;0,1,0)+IF('答辩评分表-教师4'!I169&lt;&gt;0,1,0)+IF('答辩评分表-教师5'!I169&lt;&gt;0,1,0)+IF('答辩评分表-教师6'!I169&lt;&gt;0,1,0))*汇总表!$G$2,"")</f>
        <v/>
      </c>
    </row>
    <row r="170" spans="1:9" x14ac:dyDescent="0.2">
      <c r="A170" s="28">
        <f>实习单位鉴定!A170</f>
        <v>167</v>
      </c>
      <c r="B170" s="28" t="str">
        <f>IF(实习单位鉴定!B170&lt;&gt;"",实习单位鉴定!B170,"")</f>
        <v>1706011021</v>
      </c>
      <c r="C170" s="28" t="str">
        <f>实习单位鉴定!C170</f>
        <v>任紫昂</v>
      </c>
      <c r="D170" s="28" t="str">
        <f>实习单位鉴定!D170</f>
        <v>周莹</v>
      </c>
      <c r="E170" s="28" t="str">
        <f>IFERROR(IFERROR(VLOOKUP(实习单位鉴定!E170,计分表!$A$1:$B$5,2,FALSE),0)*汇总表!$E$2+IFERROR(VLOOKUP(实习指导鉴定!E170,计分表!$A$1:$B$5,2,FALSE),0)*汇总表!$F$2+(IFERROR(VLOOKUP('答辩评分表-教师1'!E170,计分表!$A$1:$B$5,2,FALSE),0)+IFERROR(VLOOKUP('答辩评分表-教师2'!E170,计分表!$A$1:$B$5,2,FALSE),0)+IFERROR(VLOOKUP('答辩评分表-教师3'!E170,计分表!$A$1:$B$5,2,FALSE),0)+IFERROR(VLOOKUP('答辩评分表-教师4'!E170,计分表!$A$1:$B$5,2,FALSE),0)+IFERROR(VLOOKUP('答辩评分表-教师5'!E170,计分表!$A$1:$B$5,2,FALSE),0)+IFERROR(VLOOKUP('答辩评分表-教师6'!E170,计分表!$A$1:$B$5,2,FALSE),0))/(IF('答辩评分表-教师1'!E170&lt;&gt;0,1,0)+IF('答辩评分表-教师2'!E170&lt;&gt;0,1,0)+IF('答辩评分表-教师3'!E170&lt;&gt;0,1,0)+IF('答辩评分表-教师4'!E170&lt;&gt;0,1,0)+IF('答辩评分表-教师5'!E170&lt;&gt;0,1,0)+IF('答辩评分表-教师6'!E170&lt;&gt;0,1,0))*汇总表!$G$2,"")</f>
        <v/>
      </c>
      <c r="F170" s="28" t="str">
        <f>IFERROR(IFERROR(VLOOKUP(实习单位鉴定!F170,计分表!$A$1:$B$5,2,FALSE),0)*汇总表!$E$2+IFERROR(VLOOKUP(实习指导鉴定!F170,计分表!$A$1:$B$5,2,FALSE),0)*汇总表!$F$2+(IFERROR(VLOOKUP('答辩评分表-教师1'!F170,计分表!$A$1:$B$5,2,FALSE),0)+IFERROR(VLOOKUP('答辩评分表-教师2'!F170,计分表!$A$1:$B$5,2,FALSE),0)+IFERROR(VLOOKUP('答辩评分表-教师3'!F170,计分表!$A$1:$B$5,2,FALSE),0)+IFERROR(VLOOKUP('答辩评分表-教师4'!F170,计分表!$A$1:$B$5,2,FALSE),0)+IFERROR(VLOOKUP('答辩评分表-教师5'!F170,计分表!$A$1:$B$5,2,FALSE),0)+IFERROR(VLOOKUP('答辩评分表-教师6'!F170,计分表!$A$1:$B$5,2,FALSE),0))/(IF('答辩评分表-教师1'!F170&lt;&gt;0,1,0)+IF('答辩评分表-教师2'!F170&lt;&gt;0,1,0)+IF('答辩评分表-教师3'!F170&lt;&gt;0,1,0)+IF('答辩评分表-教师4'!F170&lt;&gt;0,1,0)+IF('答辩评分表-教师5'!F170&lt;&gt;0,1,0)+IF('答辩评分表-教师6'!F170&lt;&gt;0,1,0))*汇总表!$G$2,"")</f>
        <v/>
      </c>
      <c r="G170" s="28" t="str">
        <f>IFERROR(IFERROR(VLOOKUP(实习单位鉴定!G170,计分表!$A$1:$B$5,2,FALSE),0)*汇总表!$E$2+IFERROR(VLOOKUP(实习指导鉴定!G170,计分表!$A$1:$B$5,2,FALSE),0)*汇总表!$F$2+(IFERROR(VLOOKUP('答辩评分表-教师1'!G170,计分表!$A$1:$B$5,2,FALSE),0)+IFERROR(VLOOKUP('答辩评分表-教师2'!G170,计分表!$A$1:$B$5,2,FALSE),0)+IFERROR(VLOOKUP('答辩评分表-教师3'!G170,计分表!$A$1:$B$5,2,FALSE),0)+IFERROR(VLOOKUP('答辩评分表-教师4'!G170,计分表!$A$1:$B$5,2,FALSE),0)+IFERROR(VLOOKUP('答辩评分表-教师5'!G170,计分表!$A$1:$B$5,2,FALSE),0)+IFERROR(VLOOKUP('答辩评分表-教师6'!G170,计分表!$A$1:$B$5,2,FALSE),0))/(IF('答辩评分表-教师1'!G170&lt;&gt;0,1,0)+IF('答辩评分表-教师2'!G170&lt;&gt;0,1,0)+IF('答辩评分表-教师3'!G170&lt;&gt;0,1,0)+IF('答辩评分表-教师4'!G170&lt;&gt;0,1,0)+IF('答辩评分表-教师5'!G170&lt;&gt;0,1,0)+IF('答辩评分表-教师6'!G170&lt;&gt;0,1,0))*汇总表!$G$2,"")</f>
        <v/>
      </c>
      <c r="H170" s="28" t="str">
        <f>IFERROR(IFERROR(VLOOKUP(实习单位鉴定!H170,计分表!$A$1:$B$5,2,FALSE),0)*汇总表!$E$2+IFERROR(VLOOKUP(实习指导鉴定!H170,计分表!$A$1:$B$5,2,FALSE),0)*汇总表!$F$2+(IFERROR(VLOOKUP('答辩评分表-教师1'!H170,计分表!$A$1:$B$5,2,FALSE),0)+IFERROR(VLOOKUP('答辩评分表-教师2'!H170,计分表!$A$1:$B$5,2,FALSE),0)+IFERROR(VLOOKUP('答辩评分表-教师3'!H170,计分表!$A$1:$B$5,2,FALSE),0)+IFERROR(VLOOKUP('答辩评分表-教师4'!H170,计分表!$A$1:$B$5,2,FALSE),0)+IFERROR(VLOOKUP('答辩评分表-教师5'!H170,计分表!$A$1:$B$5,2,FALSE),0)+IFERROR(VLOOKUP('答辩评分表-教师6'!H170,计分表!$A$1:$B$5,2,FALSE),0))/(IF('答辩评分表-教师1'!H170&lt;&gt;0,1,0)+IF('答辩评分表-教师2'!H170&lt;&gt;0,1,0)+IF('答辩评分表-教师3'!H170&lt;&gt;0,1,0)+IF('答辩评分表-教师4'!H170&lt;&gt;0,1,0)+IF('答辩评分表-教师5'!H170&lt;&gt;0,1,0)+IF('答辩评分表-教师6'!H170&lt;&gt;0,1,0))*汇总表!$G$2,"")</f>
        <v/>
      </c>
      <c r="I170" s="28" t="str">
        <f>IFERROR(IFERROR(VLOOKUP(实习单位鉴定!I170,计分表!$A$1:$B$5,2,FALSE),0)*汇总表!$E$2+IFERROR(VLOOKUP(实习指导鉴定!I170,计分表!$A$1:$B$5,2,FALSE),0)*汇总表!$F$2+(IFERROR(VLOOKUP('答辩评分表-教师1'!I170,计分表!$A$1:$B$5,2,FALSE),0)+IFERROR(VLOOKUP('答辩评分表-教师2'!I170,计分表!$A$1:$B$5,2,FALSE),0)+IFERROR(VLOOKUP('答辩评分表-教师3'!I170,计分表!$A$1:$B$5,2,FALSE),0)+IFERROR(VLOOKUP('答辩评分表-教师4'!I170,计分表!$A$1:$B$5,2,FALSE),0)+IFERROR(VLOOKUP('答辩评分表-教师5'!I170,计分表!$A$1:$B$5,2,FALSE),0)+IFERROR(VLOOKUP('答辩评分表-教师6'!I170,计分表!$A$1:$B$5,2,FALSE),0))/(IF('答辩评分表-教师1'!I170&lt;&gt;0,1,0)+IF('答辩评分表-教师2'!I170&lt;&gt;0,1,0)+IF('答辩评分表-教师3'!I170&lt;&gt;0,1,0)+IF('答辩评分表-教师4'!I170&lt;&gt;0,1,0)+IF('答辩评分表-教师5'!I170&lt;&gt;0,1,0)+IF('答辩评分表-教师6'!I170&lt;&gt;0,1,0))*汇总表!$G$2,"")</f>
        <v/>
      </c>
    </row>
    <row r="171" spans="1:9" x14ac:dyDescent="0.2">
      <c r="A171" s="28">
        <f>实习单位鉴定!A171</f>
        <v>168</v>
      </c>
      <c r="B171" s="28" t="str">
        <f>IF(实习单位鉴定!B171&lt;&gt;"",实习单位鉴定!B171,"")</f>
        <v>1706011024</v>
      </c>
      <c r="C171" s="28" t="str">
        <f>实习单位鉴定!C171</f>
        <v>杨震</v>
      </c>
      <c r="D171" s="28" t="str">
        <f>实习单位鉴定!D171</f>
        <v>周莹</v>
      </c>
      <c r="E171" s="28" t="str">
        <f>IFERROR(IFERROR(VLOOKUP(实习单位鉴定!E171,计分表!$A$1:$B$5,2,FALSE),0)*汇总表!$E$2+IFERROR(VLOOKUP(实习指导鉴定!E171,计分表!$A$1:$B$5,2,FALSE),0)*汇总表!$F$2+(IFERROR(VLOOKUP('答辩评分表-教师1'!E171,计分表!$A$1:$B$5,2,FALSE),0)+IFERROR(VLOOKUP('答辩评分表-教师2'!E171,计分表!$A$1:$B$5,2,FALSE),0)+IFERROR(VLOOKUP('答辩评分表-教师3'!E171,计分表!$A$1:$B$5,2,FALSE),0)+IFERROR(VLOOKUP('答辩评分表-教师4'!E171,计分表!$A$1:$B$5,2,FALSE),0)+IFERROR(VLOOKUP('答辩评分表-教师5'!E171,计分表!$A$1:$B$5,2,FALSE),0)+IFERROR(VLOOKUP('答辩评分表-教师6'!E171,计分表!$A$1:$B$5,2,FALSE),0))/(IF('答辩评分表-教师1'!E171&lt;&gt;0,1,0)+IF('答辩评分表-教师2'!E171&lt;&gt;0,1,0)+IF('答辩评分表-教师3'!E171&lt;&gt;0,1,0)+IF('答辩评分表-教师4'!E171&lt;&gt;0,1,0)+IF('答辩评分表-教师5'!E171&lt;&gt;0,1,0)+IF('答辩评分表-教师6'!E171&lt;&gt;0,1,0))*汇总表!$G$2,"")</f>
        <v/>
      </c>
      <c r="F171" s="28" t="str">
        <f>IFERROR(IFERROR(VLOOKUP(实习单位鉴定!F171,计分表!$A$1:$B$5,2,FALSE),0)*汇总表!$E$2+IFERROR(VLOOKUP(实习指导鉴定!F171,计分表!$A$1:$B$5,2,FALSE),0)*汇总表!$F$2+(IFERROR(VLOOKUP('答辩评分表-教师1'!F171,计分表!$A$1:$B$5,2,FALSE),0)+IFERROR(VLOOKUP('答辩评分表-教师2'!F171,计分表!$A$1:$B$5,2,FALSE),0)+IFERROR(VLOOKUP('答辩评分表-教师3'!F171,计分表!$A$1:$B$5,2,FALSE),0)+IFERROR(VLOOKUP('答辩评分表-教师4'!F171,计分表!$A$1:$B$5,2,FALSE),0)+IFERROR(VLOOKUP('答辩评分表-教师5'!F171,计分表!$A$1:$B$5,2,FALSE),0)+IFERROR(VLOOKUP('答辩评分表-教师6'!F171,计分表!$A$1:$B$5,2,FALSE),0))/(IF('答辩评分表-教师1'!F171&lt;&gt;0,1,0)+IF('答辩评分表-教师2'!F171&lt;&gt;0,1,0)+IF('答辩评分表-教师3'!F171&lt;&gt;0,1,0)+IF('答辩评分表-教师4'!F171&lt;&gt;0,1,0)+IF('答辩评分表-教师5'!F171&lt;&gt;0,1,0)+IF('答辩评分表-教师6'!F171&lt;&gt;0,1,0))*汇总表!$G$2,"")</f>
        <v/>
      </c>
      <c r="G171" s="28" t="str">
        <f>IFERROR(IFERROR(VLOOKUP(实习单位鉴定!G171,计分表!$A$1:$B$5,2,FALSE),0)*汇总表!$E$2+IFERROR(VLOOKUP(实习指导鉴定!G171,计分表!$A$1:$B$5,2,FALSE),0)*汇总表!$F$2+(IFERROR(VLOOKUP('答辩评分表-教师1'!G171,计分表!$A$1:$B$5,2,FALSE),0)+IFERROR(VLOOKUP('答辩评分表-教师2'!G171,计分表!$A$1:$B$5,2,FALSE),0)+IFERROR(VLOOKUP('答辩评分表-教师3'!G171,计分表!$A$1:$B$5,2,FALSE),0)+IFERROR(VLOOKUP('答辩评分表-教师4'!G171,计分表!$A$1:$B$5,2,FALSE),0)+IFERROR(VLOOKUP('答辩评分表-教师5'!G171,计分表!$A$1:$B$5,2,FALSE),0)+IFERROR(VLOOKUP('答辩评分表-教师6'!G171,计分表!$A$1:$B$5,2,FALSE),0))/(IF('答辩评分表-教师1'!G171&lt;&gt;0,1,0)+IF('答辩评分表-教师2'!G171&lt;&gt;0,1,0)+IF('答辩评分表-教师3'!G171&lt;&gt;0,1,0)+IF('答辩评分表-教师4'!G171&lt;&gt;0,1,0)+IF('答辩评分表-教师5'!G171&lt;&gt;0,1,0)+IF('答辩评分表-教师6'!G171&lt;&gt;0,1,0))*汇总表!$G$2,"")</f>
        <v/>
      </c>
      <c r="H171" s="28" t="str">
        <f>IFERROR(IFERROR(VLOOKUP(实习单位鉴定!H171,计分表!$A$1:$B$5,2,FALSE),0)*汇总表!$E$2+IFERROR(VLOOKUP(实习指导鉴定!H171,计分表!$A$1:$B$5,2,FALSE),0)*汇总表!$F$2+(IFERROR(VLOOKUP('答辩评分表-教师1'!H171,计分表!$A$1:$B$5,2,FALSE),0)+IFERROR(VLOOKUP('答辩评分表-教师2'!H171,计分表!$A$1:$B$5,2,FALSE),0)+IFERROR(VLOOKUP('答辩评分表-教师3'!H171,计分表!$A$1:$B$5,2,FALSE),0)+IFERROR(VLOOKUP('答辩评分表-教师4'!H171,计分表!$A$1:$B$5,2,FALSE),0)+IFERROR(VLOOKUP('答辩评分表-教师5'!H171,计分表!$A$1:$B$5,2,FALSE),0)+IFERROR(VLOOKUP('答辩评分表-教师6'!H171,计分表!$A$1:$B$5,2,FALSE),0))/(IF('答辩评分表-教师1'!H171&lt;&gt;0,1,0)+IF('答辩评分表-教师2'!H171&lt;&gt;0,1,0)+IF('答辩评分表-教师3'!H171&lt;&gt;0,1,0)+IF('答辩评分表-教师4'!H171&lt;&gt;0,1,0)+IF('答辩评分表-教师5'!H171&lt;&gt;0,1,0)+IF('答辩评分表-教师6'!H171&lt;&gt;0,1,0))*汇总表!$G$2,"")</f>
        <v/>
      </c>
      <c r="I171" s="28" t="str">
        <f>IFERROR(IFERROR(VLOOKUP(实习单位鉴定!I171,计分表!$A$1:$B$5,2,FALSE),0)*汇总表!$E$2+IFERROR(VLOOKUP(实习指导鉴定!I171,计分表!$A$1:$B$5,2,FALSE),0)*汇总表!$F$2+(IFERROR(VLOOKUP('答辩评分表-教师1'!I171,计分表!$A$1:$B$5,2,FALSE),0)+IFERROR(VLOOKUP('答辩评分表-教师2'!I171,计分表!$A$1:$B$5,2,FALSE),0)+IFERROR(VLOOKUP('答辩评分表-教师3'!I171,计分表!$A$1:$B$5,2,FALSE),0)+IFERROR(VLOOKUP('答辩评分表-教师4'!I171,计分表!$A$1:$B$5,2,FALSE),0)+IFERROR(VLOOKUP('答辩评分表-教师5'!I171,计分表!$A$1:$B$5,2,FALSE),0)+IFERROR(VLOOKUP('答辩评分表-教师6'!I171,计分表!$A$1:$B$5,2,FALSE),0))/(IF('答辩评分表-教师1'!I171&lt;&gt;0,1,0)+IF('答辩评分表-教师2'!I171&lt;&gt;0,1,0)+IF('答辩评分表-教师3'!I171&lt;&gt;0,1,0)+IF('答辩评分表-教师4'!I171&lt;&gt;0,1,0)+IF('答辩评分表-教师5'!I171&lt;&gt;0,1,0)+IF('答辩评分表-教师6'!I171&lt;&gt;0,1,0))*汇总表!$G$2,"")</f>
        <v/>
      </c>
    </row>
    <row r="172" spans="1:9" x14ac:dyDescent="0.2">
      <c r="A172" s="28">
        <f>实习单位鉴定!A172</f>
        <v>169</v>
      </c>
      <c r="B172" s="28" t="str">
        <f>IF(实习单位鉴定!B172&lt;&gt;"",实习单位鉴定!B172,"")</f>
        <v>1706011025</v>
      </c>
      <c r="C172" s="28" t="str">
        <f>实习单位鉴定!C172</f>
        <v>左澄澈</v>
      </c>
      <c r="D172" s="28" t="str">
        <f>实习单位鉴定!D172</f>
        <v>周莹</v>
      </c>
      <c r="E172" s="28" t="str">
        <f>IFERROR(IFERROR(VLOOKUP(实习单位鉴定!E172,计分表!$A$1:$B$5,2,FALSE),0)*汇总表!$E$2+IFERROR(VLOOKUP(实习指导鉴定!E172,计分表!$A$1:$B$5,2,FALSE),0)*汇总表!$F$2+(IFERROR(VLOOKUP('答辩评分表-教师1'!E172,计分表!$A$1:$B$5,2,FALSE),0)+IFERROR(VLOOKUP('答辩评分表-教师2'!E172,计分表!$A$1:$B$5,2,FALSE),0)+IFERROR(VLOOKUP('答辩评分表-教师3'!E172,计分表!$A$1:$B$5,2,FALSE),0)+IFERROR(VLOOKUP('答辩评分表-教师4'!E172,计分表!$A$1:$B$5,2,FALSE),0)+IFERROR(VLOOKUP('答辩评分表-教师5'!E172,计分表!$A$1:$B$5,2,FALSE),0)+IFERROR(VLOOKUP('答辩评分表-教师6'!E172,计分表!$A$1:$B$5,2,FALSE),0))/(IF('答辩评分表-教师1'!E172&lt;&gt;0,1,0)+IF('答辩评分表-教师2'!E172&lt;&gt;0,1,0)+IF('答辩评分表-教师3'!E172&lt;&gt;0,1,0)+IF('答辩评分表-教师4'!E172&lt;&gt;0,1,0)+IF('答辩评分表-教师5'!E172&lt;&gt;0,1,0)+IF('答辩评分表-教师6'!E172&lt;&gt;0,1,0))*汇总表!$G$2,"")</f>
        <v/>
      </c>
      <c r="F172" s="28" t="str">
        <f>IFERROR(IFERROR(VLOOKUP(实习单位鉴定!F172,计分表!$A$1:$B$5,2,FALSE),0)*汇总表!$E$2+IFERROR(VLOOKUP(实习指导鉴定!F172,计分表!$A$1:$B$5,2,FALSE),0)*汇总表!$F$2+(IFERROR(VLOOKUP('答辩评分表-教师1'!F172,计分表!$A$1:$B$5,2,FALSE),0)+IFERROR(VLOOKUP('答辩评分表-教师2'!F172,计分表!$A$1:$B$5,2,FALSE),0)+IFERROR(VLOOKUP('答辩评分表-教师3'!F172,计分表!$A$1:$B$5,2,FALSE),0)+IFERROR(VLOOKUP('答辩评分表-教师4'!F172,计分表!$A$1:$B$5,2,FALSE),0)+IFERROR(VLOOKUP('答辩评分表-教师5'!F172,计分表!$A$1:$B$5,2,FALSE),0)+IFERROR(VLOOKUP('答辩评分表-教师6'!F172,计分表!$A$1:$B$5,2,FALSE),0))/(IF('答辩评分表-教师1'!F172&lt;&gt;0,1,0)+IF('答辩评分表-教师2'!F172&lt;&gt;0,1,0)+IF('答辩评分表-教师3'!F172&lt;&gt;0,1,0)+IF('答辩评分表-教师4'!F172&lt;&gt;0,1,0)+IF('答辩评分表-教师5'!F172&lt;&gt;0,1,0)+IF('答辩评分表-教师6'!F172&lt;&gt;0,1,0))*汇总表!$G$2,"")</f>
        <v/>
      </c>
      <c r="G172" s="28" t="str">
        <f>IFERROR(IFERROR(VLOOKUP(实习单位鉴定!G172,计分表!$A$1:$B$5,2,FALSE),0)*汇总表!$E$2+IFERROR(VLOOKUP(实习指导鉴定!G172,计分表!$A$1:$B$5,2,FALSE),0)*汇总表!$F$2+(IFERROR(VLOOKUP('答辩评分表-教师1'!G172,计分表!$A$1:$B$5,2,FALSE),0)+IFERROR(VLOOKUP('答辩评分表-教师2'!G172,计分表!$A$1:$B$5,2,FALSE),0)+IFERROR(VLOOKUP('答辩评分表-教师3'!G172,计分表!$A$1:$B$5,2,FALSE),0)+IFERROR(VLOOKUP('答辩评分表-教师4'!G172,计分表!$A$1:$B$5,2,FALSE),0)+IFERROR(VLOOKUP('答辩评分表-教师5'!G172,计分表!$A$1:$B$5,2,FALSE),0)+IFERROR(VLOOKUP('答辩评分表-教师6'!G172,计分表!$A$1:$B$5,2,FALSE),0))/(IF('答辩评分表-教师1'!G172&lt;&gt;0,1,0)+IF('答辩评分表-教师2'!G172&lt;&gt;0,1,0)+IF('答辩评分表-教师3'!G172&lt;&gt;0,1,0)+IF('答辩评分表-教师4'!G172&lt;&gt;0,1,0)+IF('答辩评分表-教师5'!G172&lt;&gt;0,1,0)+IF('答辩评分表-教师6'!G172&lt;&gt;0,1,0))*汇总表!$G$2,"")</f>
        <v/>
      </c>
      <c r="H172" s="28" t="str">
        <f>IFERROR(IFERROR(VLOOKUP(实习单位鉴定!H172,计分表!$A$1:$B$5,2,FALSE),0)*汇总表!$E$2+IFERROR(VLOOKUP(实习指导鉴定!H172,计分表!$A$1:$B$5,2,FALSE),0)*汇总表!$F$2+(IFERROR(VLOOKUP('答辩评分表-教师1'!H172,计分表!$A$1:$B$5,2,FALSE),0)+IFERROR(VLOOKUP('答辩评分表-教师2'!H172,计分表!$A$1:$B$5,2,FALSE),0)+IFERROR(VLOOKUP('答辩评分表-教师3'!H172,计分表!$A$1:$B$5,2,FALSE),0)+IFERROR(VLOOKUP('答辩评分表-教师4'!H172,计分表!$A$1:$B$5,2,FALSE),0)+IFERROR(VLOOKUP('答辩评分表-教师5'!H172,计分表!$A$1:$B$5,2,FALSE),0)+IFERROR(VLOOKUP('答辩评分表-教师6'!H172,计分表!$A$1:$B$5,2,FALSE),0))/(IF('答辩评分表-教师1'!H172&lt;&gt;0,1,0)+IF('答辩评分表-教师2'!H172&lt;&gt;0,1,0)+IF('答辩评分表-教师3'!H172&lt;&gt;0,1,0)+IF('答辩评分表-教师4'!H172&lt;&gt;0,1,0)+IF('答辩评分表-教师5'!H172&lt;&gt;0,1,0)+IF('答辩评分表-教师6'!H172&lt;&gt;0,1,0))*汇总表!$G$2,"")</f>
        <v/>
      </c>
      <c r="I172" s="28" t="str">
        <f>IFERROR(IFERROR(VLOOKUP(实习单位鉴定!I172,计分表!$A$1:$B$5,2,FALSE),0)*汇总表!$E$2+IFERROR(VLOOKUP(实习指导鉴定!I172,计分表!$A$1:$B$5,2,FALSE),0)*汇总表!$F$2+(IFERROR(VLOOKUP('答辩评分表-教师1'!I172,计分表!$A$1:$B$5,2,FALSE),0)+IFERROR(VLOOKUP('答辩评分表-教师2'!I172,计分表!$A$1:$B$5,2,FALSE),0)+IFERROR(VLOOKUP('答辩评分表-教师3'!I172,计分表!$A$1:$B$5,2,FALSE),0)+IFERROR(VLOOKUP('答辩评分表-教师4'!I172,计分表!$A$1:$B$5,2,FALSE),0)+IFERROR(VLOOKUP('答辩评分表-教师5'!I172,计分表!$A$1:$B$5,2,FALSE),0)+IFERROR(VLOOKUP('答辩评分表-教师6'!I172,计分表!$A$1:$B$5,2,FALSE),0))/(IF('答辩评分表-教师1'!I172&lt;&gt;0,1,0)+IF('答辩评分表-教师2'!I172&lt;&gt;0,1,0)+IF('答辩评分表-教师3'!I172&lt;&gt;0,1,0)+IF('答辩评分表-教师4'!I172&lt;&gt;0,1,0)+IF('答辩评分表-教师5'!I172&lt;&gt;0,1,0)+IF('答辩评分表-教师6'!I172&lt;&gt;0,1,0))*汇总表!$G$2,"")</f>
        <v/>
      </c>
    </row>
    <row r="173" spans="1:9" x14ac:dyDescent="0.2">
      <c r="A173" s="28">
        <f>实习单位鉴定!A173</f>
        <v>170</v>
      </c>
      <c r="B173" s="28" t="str">
        <f>IF(实习单位鉴定!B173&lt;&gt;"",实习单位鉴定!B173,"")</f>
        <v>1706013008</v>
      </c>
      <c r="C173" s="28" t="str">
        <f>实习单位鉴定!C173</f>
        <v>闵永健</v>
      </c>
      <c r="D173" s="28" t="str">
        <f>实习单位鉴定!D173</f>
        <v>朱茂飞</v>
      </c>
      <c r="E173" s="28" t="str">
        <f>IFERROR(IFERROR(VLOOKUP(实习单位鉴定!E173,计分表!$A$1:$B$5,2,FALSE),0)*汇总表!$E$2+IFERROR(VLOOKUP(实习指导鉴定!E173,计分表!$A$1:$B$5,2,FALSE),0)*汇总表!$F$2+(IFERROR(VLOOKUP('答辩评分表-教师1'!E173,计分表!$A$1:$B$5,2,FALSE),0)+IFERROR(VLOOKUP('答辩评分表-教师2'!E173,计分表!$A$1:$B$5,2,FALSE),0)+IFERROR(VLOOKUP('答辩评分表-教师3'!E173,计分表!$A$1:$B$5,2,FALSE),0)+IFERROR(VLOOKUP('答辩评分表-教师4'!E173,计分表!$A$1:$B$5,2,FALSE),0)+IFERROR(VLOOKUP('答辩评分表-教师5'!E173,计分表!$A$1:$B$5,2,FALSE),0)+IFERROR(VLOOKUP('答辩评分表-教师6'!E173,计分表!$A$1:$B$5,2,FALSE),0))/(IF('答辩评分表-教师1'!E173&lt;&gt;0,1,0)+IF('答辩评分表-教师2'!E173&lt;&gt;0,1,0)+IF('答辩评分表-教师3'!E173&lt;&gt;0,1,0)+IF('答辩评分表-教师4'!E173&lt;&gt;0,1,0)+IF('答辩评分表-教师5'!E173&lt;&gt;0,1,0)+IF('答辩评分表-教师6'!E173&lt;&gt;0,1,0))*汇总表!$G$2,"")</f>
        <v/>
      </c>
      <c r="F173" s="28" t="str">
        <f>IFERROR(IFERROR(VLOOKUP(实习单位鉴定!F173,计分表!$A$1:$B$5,2,FALSE),0)*汇总表!$E$2+IFERROR(VLOOKUP(实习指导鉴定!F173,计分表!$A$1:$B$5,2,FALSE),0)*汇总表!$F$2+(IFERROR(VLOOKUP('答辩评分表-教师1'!F173,计分表!$A$1:$B$5,2,FALSE),0)+IFERROR(VLOOKUP('答辩评分表-教师2'!F173,计分表!$A$1:$B$5,2,FALSE),0)+IFERROR(VLOOKUP('答辩评分表-教师3'!F173,计分表!$A$1:$B$5,2,FALSE),0)+IFERROR(VLOOKUP('答辩评分表-教师4'!F173,计分表!$A$1:$B$5,2,FALSE),0)+IFERROR(VLOOKUP('答辩评分表-教师5'!F173,计分表!$A$1:$B$5,2,FALSE),0)+IFERROR(VLOOKUP('答辩评分表-教师6'!F173,计分表!$A$1:$B$5,2,FALSE),0))/(IF('答辩评分表-教师1'!F173&lt;&gt;0,1,0)+IF('答辩评分表-教师2'!F173&lt;&gt;0,1,0)+IF('答辩评分表-教师3'!F173&lt;&gt;0,1,0)+IF('答辩评分表-教师4'!F173&lt;&gt;0,1,0)+IF('答辩评分表-教师5'!F173&lt;&gt;0,1,0)+IF('答辩评分表-教师6'!F173&lt;&gt;0,1,0))*汇总表!$G$2,"")</f>
        <v/>
      </c>
      <c r="G173" s="28" t="str">
        <f>IFERROR(IFERROR(VLOOKUP(实习单位鉴定!G173,计分表!$A$1:$B$5,2,FALSE),0)*汇总表!$E$2+IFERROR(VLOOKUP(实习指导鉴定!G173,计分表!$A$1:$B$5,2,FALSE),0)*汇总表!$F$2+(IFERROR(VLOOKUP('答辩评分表-教师1'!G173,计分表!$A$1:$B$5,2,FALSE),0)+IFERROR(VLOOKUP('答辩评分表-教师2'!G173,计分表!$A$1:$B$5,2,FALSE),0)+IFERROR(VLOOKUP('答辩评分表-教师3'!G173,计分表!$A$1:$B$5,2,FALSE),0)+IFERROR(VLOOKUP('答辩评分表-教师4'!G173,计分表!$A$1:$B$5,2,FALSE),0)+IFERROR(VLOOKUP('答辩评分表-教师5'!G173,计分表!$A$1:$B$5,2,FALSE),0)+IFERROR(VLOOKUP('答辩评分表-教师6'!G173,计分表!$A$1:$B$5,2,FALSE),0))/(IF('答辩评分表-教师1'!G173&lt;&gt;0,1,0)+IF('答辩评分表-教师2'!G173&lt;&gt;0,1,0)+IF('答辩评分表-教师3'!G173&lt;&gt;0,1,0)+IF('答辩评分表-教师4'!G173&lt;&gt;0,1,0)+IF('答辩评分表-教师5'!G173&lt;&gt;0,1,0)+IF('答辩评分表-教师6'!G173&lt;&gt;0,1,0))*汇总表!$G$2,"")</f>
        <v/>
      </c>
      <c r="H173" s="28" t="str">
        <f>IFERROR(IFERROR(VLOOKUP(实习单位鉴定!H173,计分表!$A$1:$B$5,2,FALSE),0)*汇总表!$E$2+IFERROR(VLOOKUP(实习指导鉴定!H173,计分表!$A$1:$B$5,2,FALSE),0)*汇总表!$F$2+(IFERROR(VLOOKUP('答辩评分表-教师1'!H173,计分表!$A$1:$B$5,2,FALSE),0)+IFERROR(VLOOKUP('答辩评分表-教师2'!H173,计分表!$A$1:$B$5,2,FALSE),0)+IFERROR(VLOOKUP('答辩评分表-教师3'!H173,计分表!$A$1:$B$5,2,FALSE),0)+IFERROR(VLOOKUP('答辩评分表-教师4'!H173,计分表!$A$1:$B$5,2,FALSE),0)+IFERROR(VLOOKUP('答辩评分表-教师5'!H173,计分表!$A$1:$B$5,2,FALSE),0)+IFERROR(VLOOKUP('答辩评分表-教师6'!H173,计分表!$A$1:$B$5,2,FALSE),0))/(IF('答辩评分表-教师1'!H173&lt;&gt;0,1,0)+IF('答辩评分表-教师2'!H173&lt;&gt;0,1,0)+IF('答辩评分表-教师3'!H173&lt;&gt;0,1,0)+IF('答辩评分表-教师4'!H173&lt;&gt;0,1,0)+IF('答辩评分表-教师5'!H173&lt;&gt;0,1,0)+IF('答辩评分表-教师6'!H173&lt;&gt;0,1,0))*汇总表!$G$2,"")</f>
        <v/>
      </c>
      <c r="I173" s="28" t="str">
        <f>IFERROR(IFERROR(VLOOKUP(实习单位鉴定!I173,计分表!$A$1:$B$5,2,FALSE),0)*汇总表!$E$2+IFERROR(VLOOKUP(实习指导鉴定!I173,计分表!$A$1:$B$5,2,FALSE),0)*汇总表!$F$2+(IFERROR(VLOOKUP('答辩评分表-教师1'!I173,计分表!$A$1:$B$5,2,FALSE),0)+IFERROR(VLOOKUP('答辩评分表-教师2'!I173,计分表!$A$1:$B$5,2,FALSE),0)+IFERROR(VLOOKUP('答辩评分表-教师3'!I173,计分表!$A$1:$B$5,2,FALSE),0)+IFERROR(VLOOKUP('答辩评分表-教师4'!I173,计分表!$A$1:$B$5,2,FALSE),0)+IFERROR(VLOOKUP('答辩评分表-教师5'!I173,计分表!$A$1:$B$5,2,FALSE),0)+IFERROR(VLOOKUP('答辩评分表-教师6'!I173,计分表!$A$1:$B$5,2,FALSE),0))/(IF('答辩评分表-教师1'!I173&lt;&gt;0,1,0)+IF('答辩评分表-教师2'!I173&lt;&gt;0,1,0)+IF('答辩评分表-教师3'!I173&lt;&gt;0,1,0)+IF('答辩评分表-教师4'!I173&lt;&gt;0,1,0)+IF('答辩评分表-教师5'!I173&lt;&gt;0,1,0)+IF('答辩评分表-教师6'!I173&lt;&gt;0,1,0))*汇总表!$G$2,"")</f>
        <v/>
      </c>
    </row>
    <row r="174" spans="1:9" x14ac:dyDescent="0.2">
      <c r="A174" s="28">
        <f>实习单位鉴定!A174</f>
        <v>171</v>
      </c>
      <c r="B174" s="28" t="str">
        <f>IF(实习单位鉴定!B174&lt;&gt;"",实习单位鉴定!B174,"")</f>
        <v>1706013016</v>
      </c>
      <c r="C174" s="28" t="str">
        <f>实习单位鉴定!C174</f>
        <v>王庆林</v>
      </c>
      <c r="D174" s="28" t="str">
        <f>实习单位鉴定!D174</f>
        <v>朱茂飞</v>
      </c>
      <c r="E174" s="28" t="str">
        <f>IFERROR(IFERROR(VLOOKUP(实习单位鉴定!E174,计分表!$A$1:$B$5,2,FALSE),0)*汇总表!$E$2+IFERROR(VLOOKUP(实习指导鉴定!E174,计分表!$A$1:$B$5,2,FALSE),0)*汇总表!$F$2+(IFERROR(VLOOKUP('答辩评分表-教师1'!E174,计分表!$A$1:$B$5,2,FALSE),0)+IFERROR(VLOOKUP('答辩评分表-教师2'!E174,计分表!$A$1:$B$5,2,FALSE),0)+IFERROR(VLOOKUP('答辩评分表-教师3'!E174,计分表!$A$1:$B$5,2,FALSE),0)+IFERROR(VLOOKUP('答辩评分表-教师4'!E174,计分表!$A$1:$B$5,2,FALSE),0)+IFERROR(VLOOKUP('答辩评分表-教师5'!E174,计分表!$A$1:$B$5,2,FALSE),0)+IFERROR(VLOOKUP('答辩评分表-教师6'!E174,计分表!$A$1:$B$5,2,FALSE),0))/(IF('答辩评分表-教师1'!E174&lt;&gt;0,1,0)+IF('答辩评分表-教师2'!E174&lt;&gt;0,1,0)+IF('答辩评分表-教师3'!E174&lt;&gt;0,1,0)+IF('答辩评分表-教师4'!E174&lt;&gt;0,1,0)+IF('答辩评分表-教师5'!E174&lt;&gt;0,1,0)+IF('答辩评分表-教师6'!E174&lt;&gt;0,1,0))*汇总表!$G$2,"")</f>
        <v/>
      </c>
      <c r="F174" s="28" t="str">
        <f>IFERROR(IFERROR(VLOOKUP(实习单位鉴定!F174,计分表!$A$1:$B$5,2,FALSE),0)*汇总表!$E$2+IFERROR(VLOOKUP(实习指导鉴定!F174,计分表!$A$1:$B$5,2,FALSE),0)*汇总表!$F$2+(IFERROR(VLOOKUP('答辩评分表-教师1'!F174,计分表!$A$1:$B$5,2,FALSE),0)+IFERROR(VLOOKUP('答辩评分表-教师2'!F174,计分表!$A$1:$B$5,2,FALSE),0)+IFERROR(VLOOKUP('答辩评分表-教师3'!F174,计分表!$A$1:$B$5,2,FALSE),0)+IFERROR(VLOOKUP('答辩评分表-教师4'!F174,计分表!$A$1:$B$5,2,FALSE),0)+IFERROR(VLOOKUP('答辩评分表-教师5'!F174,计分表!$A$1:$B$5,2,FALSE),0)+IFERROR(VLOOKUP('答辩评分表-教师6'!F174,计分表!$A$1:$B$5,2,FALSE),0))/(IF('答辩评分表-教师1'!F174&lt;&gt;0,1,0)+IF('答辩评分表-教师2'!F174&lt;&gt;0,1,0)+IF('答辩评分表-教师3'!F174&lt;&gt;0,1,0)+IF('答辩评分表-教师4'!F174&lt;&gt;0,1,0)+IF('答辩评分表-教师5'!F174&lt;&gt;0,1,0)+IF('答辩评分表-教师6'!F174&lt;&gt;0,1,0))*汇总表!$G$2,"")</f>
        <v/>
      </c>
      <c r="G174" s="28" t="str">
        <f>IFERROR(IFERROR(VLOOKUP(实习单位鉴定!G174,计分表!$A$1:$B$5,2,FALSE),0)*汇总表!$E$2+IFERROR(VLOOKUP(实习指导鉴定!G174,计分表!$A$1:$B$5,2,FALSE),0)*汇总表!$F$2+(IFERROR(VLOOKUP('答辩评分表-教师1'!G174,计分表!$A$1:$B$5,2,FALSE),0)+IFERROR(VLOOKUP('答辩评分表-教师2'!G174,计分表!$A$1:$B$5,2,FALSE),0)+IFERROR(VLOOKUP('答辩评分表-教师3'!G174,计分表!$A$1:$B$5,2,FALSE),0)+IFERROR(VLOOKUP('答辩评分表-教师4'!G174,计分表!$A$1:$B$5,2,FALSE),0)+IFERROR(VLOOKUP('答辩评分表-教师5'!G174,计分表!$A$1:$B$5,2,FALSE),0)+IFERROR(VLOOKUP('答辩评分表-教师6'!G174,计分表!$A$1:$B$5,2,FALSE),0))/(IF('答辩评分表-教师1'!G174&lt;&gt;0,1,0)+IF('答辩评分表-教师2'!G174&lt;&gt;0,1,0)+IF('答辩评分表-教师3'!G174&lt;&gt;0,1,0)+IF('答辩评分表-教师4'!G174&lt;&gt;0,1,0)+IF('答辩评分表-教师5'!G174&lt;&gt;0,1,0)+IF('答辩评分表-教师6'!G174&lt;&gt;0,1,0))*汇总表!$G$2,"")</f>
        <v/>
      </c>
      <c r="H174" s="28" t="str">
        <f>IFERROR(IFERROR(VLOOKUP(实习单位鉴定!H174,计分表!$A$1:$B$5,2,FALSE),0)*汇总表!$E$2+IFERROR(VLOOKUP(实习指导鉴定!H174,计分表!$A$1:$B$5,2,FALSE),0)*汇总表!$F$2+(IFERROR(VLOOKUP('答辩评分表-教师1'!H174,计分表!$A$1:$B$5,2,FALSE),0)+IFERROR(VLOOKUP('答辩评分表-教师2'!H174,计分表!$A$1:$B$5,2,FALSE),0)+IFERROR(VLOOKUP('答辩评分表-教师3'!H174,计分表!$A$1:$B$5,2,FALSE),0)+IFERROR(VLOOKUP('答辩评分表-教师4'!H174,计分表!$A$1:$B$5,2,FALSE),0)+IFERROR(VLOOKUP('答辩评分表-教师5'!H174,计分表!$A$1:$B$5,2,FALSE),0)+IFERROR(VLOOKUP('答辩评分表-教师6'!H174,计分表!$A$1:$B$5,2,FALSE),0))/(IF('答辩评分表-教师1'!H174&lt;&gt;0,1,0)+IF('答辩评分表-教师2'!H174&lt;&gt;0,1,0)+IF('答辩评分表-教师3'!H174&lt;&gt;0,1,0)+IF('答辩评分表-教师4'!H174&lt;&gt;0,1,0)+IF('答辩评分表-教师5'!H174&lt;&gt;0,1,0)+IF('答辩评分表-教师6'!H174&lt;&gt;0,1,0))*汇总表!$G$2,"")</f>
        <v/>
      </c>
      <c r="I174" s="28" t="str">
        <f>IFERROR(IFERROR(VLOOKUP(实习单位鉴定!I174,计分表!$A$1:$B$5,2,FALSE),0)*汇总表!$E$2+IFERROR(VLOOKUP(实习指导鉴定!I174,计分表!$A$1:$B$5,2,FALSE),0)*汇总表!$F$2+(IFERROR(VLOOKUP('答辩评分表-教师1'!I174,计分表!$A$1:$B$5,2,FALSE),0)+IFERROR(VLOOKUP('答辩评分表-教师2'!I174,计分表!$A$1:$B$5,2,FALSE),0)+IFERROR(VLOOKUP('答辩评分表-教师3'!I174,计分表!$A$1:$B$5,2,FALSE),0)+IFERROR(VLOOKUP('答辩评分表-教师4'!I174,计分表!$A$1:$B$5,2,FALSE),0)+IFERROR(VLOOKUP('答辩评分表-教师5'!I174,计分表!$A$1:$B$5,2,FALSE),0)+IFERROR(VLOOKUP('答辩评分表-教师6'!I174,计分表!$A$1:$B$5,2,FALSE),0))/(IF('答辩评分表-教师1'!I174&lt;&gt;0,1,0)+IF('答辩评分表-教师2'!I174&lt;&gt;0,1,0)+IF('答辩评分表-教师3'!I174&lt;&gt;0,1,0)+IF('答辩评分表-教师4'!I174&lt;&gt;0,1,0)+IF('答辩评分表-教师5'!I174&lt;&gt;0,1,0)+IF('答辩评分表-教师6'!I174&lt;&gt;0,1,0))*汇总表!$G$2,"")</f>
        <v/>
      </c>
    </row>
    <row r="175" spans="1:9" x14ac:dyDescent="0.2">
      <c r="A175" s="28">
        <f>实习单位鉴定!A175</f>
        <v>172</v>
      </c>
      <c r="B175" s="28" t="str">
        <f>IF(实习单位鉴定!B175&lt;&gt;"",实习单位鉴定!B175,"")</f>
        <v/>
      </c>
      <c r="C175" s="28">
        <f>实习单位鉴定!C175</f>
        <v>0</v>
      </c>
      <c r="D175" s="28">
        <f>实习单位鉴定!D175</f>
        <v>0</v>
      </c>
      <c r="E175" s="28" t="str">
        <f>IFERROR(IFERROR(VLOOKUP(实习单位鉴定!E175,计分表!$A$1:$B$5,2,FALSE),0)*汇总表!$E$2+IFERROR(VLOOKUP(实习指导鉴定!E175,计分表!$A$1:$B$5,2,FALSE),0)*汇总表!$F$2+(IFERROR(VLOOKUP('答辩评分表-教师1'!E175,计分表!$A$1:$B$5,2,FALSE),0)+IFERROR(VLOOKUP('答辩评分表-教师2'!E175,计分表!$A$1:$B$5,2,FALSE),0)+IFERROR(VLOOKUP('答辩评分表-教师3'!E175,计分表!$A$1:$B$5,2,FALSE),0)+IFERROR(VLOOKUP('答辩评分表-教师4'!E175,计分表!$A$1:$B$5,2,FALSE),0)+IFERROR(VLOOKUP('答辩评分表-教师5'!E175,计分表!$A$1:$B$5,2,FALSE),0)+IFERROR(VLOOKUP('答辩评分表-教师6'!E175,计分表!$A$1:$B$5,2,FALSE),0))/(IF('答辩评分表-教师1'!E175&lt;&gt;0,1,0)+IF('答辩评分表-教师2'!E175&lt;&gt;0,1,0)+IF('答辩评分表-教师3'!E175&lt;&gt;0,1,0)+IF('答辩评分表-教师4'!E175&lt;&gt;0,1,0)+IF('答辩评分表-教师5'!E175&lt;&gt;0,1,0)+IF('答辩评分表-教师6'!E175&lt;&gt;0,1,0))*汇总表!$G$2,"")</f>
        <v/>
      </c>
      <c r="F175" s="28" t="str">
        <f>IFERROR(IFERROR(VLOOKUP(实习单位鉴定!F175,计分表!$A$1:$B$5,2,FALSE),0)*汇总表!$E$2+IFERROR(VLOOKUP(实习指导鉴定!F175,计分表!$A$1:$B$5,2,FALSE),0)*汇总表!$F$2+(IFERROR(VLOOKUP('答辩评分表-教师1'!F175,计分表!$A$1:$B$5,2,FALSE),0)+IFERROR(VLOOKUP('答辩评分表-教师2'!F175,计分表!$A$1:$B$5,2,FALSE),0)+IFERROR(VLOOKUP('答辩评分表-教师3'!F175,计分表!$A$1:$B$5,2,FALSE),0)+IFERROR(VLOOKUP('答辩评分表-教师4'!F175,计分表!$A$1:$B$5,2,FALSE),0)+IFERROR(VLOOKUP('答辩评分表-教师5'!F175,计分表!$A$1:$B$5,2,FALSE),0)+IFERROR(VLOOKUP('答辩评分表-教师6'!F175,计分表!$A$1:$B$5,2,FALSE),0))/(IF('答辩评分表-教师1'!F175&lt;&gt;0,1,0)+IF('答辩评分表-教师2'!F175&lt;&gt;0,1,0)+IF('答辩评分表-教师3'!F175&lt;&gt;0,1,0)+IF('答辩评分表-教师4'!F175&lt;&gt;0,1,0)+IF('答辩评分表-教师5'!F175&lt;&gt;0,1,0)+IF('答辩评分表-教师6'!F175&lt;&gt;0,1,0))*汇总表!$G$2,"")</f>
        <v/>
      </c>
      <c r="G175" s="28" t="str">
        <f>IFERROR(IFERROR(VLOOKUP(实习单位鉴定!G175,计分表!$A$1:$B$5,2,FALSE),0)*汇总表!$E$2+IFERROR(VLOOKUP(实习指导鉴定!G175,计分表!$A$1:$B$5,2,FALSE),0)*汇总表!$F$2+(IFERROR(VLOOKUP('答辩评分表-教师1'!G175,计分表!$A$1:$B$5,2,FALSE),0)+IFERROR(VLOOKUP('答辩评分表-教师2'!G175,计分表!$A$1:$B$5,2,FALSE),0)+IFERROR(VLOOKUP('答辩评分表-教师3'!G175,计分表!$A$1:$B$5,2,FALSE),0)+IFERROR(VLOOKUP('答辩评分表-教师4'!G175,计分表!$A$1:$B$5,2,FALSE),0)+IFERROR(VLOOKUP('答辩评分表-教师5'!G175,计分表!$A$1:$B$5,2,FALSE),0)+IFERROR(VLOOKUP('答辩评分表-教师6'!G175,计分表!$A$1:$B$5,2,FALSE),0))/(IF('答辩评分表-教师1'!G175&lt;&gt;0,1,0)+IF('答辩评分表-教师2'!G175&lt;&gt;0,1,0)+IF('答辩评分表-教师3'!G175&lt;&gt;0,1,0)+IF('答辩评分表-教师4'!G175&lt;&gt;0,1,0)+IF('答辩评分表-教师5'!G175&lt;&gt;0,1,0)+IF('答辩评分表-教师6'!G175&lt;&gt;0,1,0))*汇总表!$G$2,"")</f>
        <v/>
      </c>
      <c r="H175" s="28" t="str">
        <f>IFERROR(IFERROR(VLOOKUP(实习单位鉴定!H175,计分表!$A$1:$B$5,2,FALSE),0)*汇总表!$E$2+IFERROR(VLOOKUP(实习指导鉴定!H175,计分表!$A$1:$B$5,2,FALSE),0)*汇总表!$F$2+(IFERROR(VLOOKUP('答辩评分表-教师1'!H175,计分表!$A$1:$B$5,2,FALSE),0)+IFERROR(VLOOKUP('答辩评分表-教师2'!H175,计分表!$A$1:$B$5,2,FALSE),0)+IFERROR(VLOOKUP('答辩评分表-教师3'!H175,计分表!$A$1:$B$5,2,FALSE),0)+IFERROR(VLOOKUP('答辩评分表-教师4'!H175,计分表!$A$1:$B$5,2,FALSE),0)+IFERROR(VLOOKUP('答辩评分表-教师5'!H175,计分表!$A$1:$B$5,2,FALSE),0)+IFERROR(VLOOKUP('答辩评分表-教师6'!H175,计分表!$A$1:$B$5,2,FALSE),0))/(IF('答辩评分表-教师1'!H175&lt;&gt;0,1,0)+IF('答辩评分表-教师2'!H175&lt;&gt;0,1,0)+IF('答辩评分表-教师3'!H175&lt;&gt;0,1,0)+IF('答辩评分表-教师4'!H175&lt;&gt;0,1,0)+IF('答辩评分表-教师5'!H175&lt;&gt;0,1,0)+IF('答辩评分表-教师6'!H175&lt;&gt;0,1,0))*汇总表!$G$2,"")</f>
        <v/>
      </c>
      <c r="I175" s="28" t="str">
        <f>IFERROR(IFERROR(VLOOKUP(实习单位鉴定!I175,计分表!$A$1:$B$5,2,FALSE),0)*汇总表!$E$2+IFERROR(VLOOKUP(实习指导鉴定!I175,计分表!$A$1:$B$5,2,FALSE),0)*汇总表!$F$2+(IFERROR(VLOOKUP('答辩评分表-教师1'!I175,计分表!$A$1:$B$5,2,FALSE),0)+IFERROR(VLOOKUP('答辩评分表-教师2'!I175,计分表!$A$1:$B$5,2,FALSE),0)+IFERROR(VLOOKUP('答辩评分表-教师3'!I175,计分表!$A$1:$B$5,2,FALSE),0)+IFERROR(VLOOKUP('答辩评分表-教师4'!I175,计分表!$A$1:$B$5,2,FALSE),0)+IFERROR(VLOOKUP('答辩评分表-教师5'!I175,计分表!$A$1:$B$5,2,FALSE),0)+IFERROR(VLOOKUP('答辩评分表-教师6'!I175,计分表!$A$1:$B$5,2,FALSE),0))/(IF('答辩评分表-教师1'!I175&lt;&gt;0,1,0)+IF('答辩评分表-教师2'!I175&lt;&gt;0,1,0)+IF('答辩评分表-教师3'!I175&lt;&gt;0,1,0)+IF('答辩评分表-教师4'!I175&lt;&gt;0,1,0)+IF('答辩评分表-教师5'!I175&lt;&gt;0,1,0)+IF('答辩评分表-教师6'!I175&lt;&gt;0,1,0))*汇总表!$G$2,"")</f>
        <v/>
      </c>
    </row>
    <row r="176" spans="1:9" x14ac:dyDescent="0.2">
      <c r="A176" s="28">
        <f>实习单位鉴定!A176</f>
        <v>173</v>
      </c>
      <c r="B176" s="28" t="str">
        <f>IF(实习单位鉴定!B176&lt;&gt;"",实习单位鉴定!B176,"")</f>
        <v/>
      </c>
      <c r="C176" s="28">
        <f>实习单位鉴定!C176</f>
        <v>0</v>
      </c>
      <c r="D176" s="28">
        <f>实习单位鉴定!D176</f>
        <v>0</v>
      </c>
      <c r="E176" s="28" t="str">
        <f>IFERROR(IFERROR(VLOOKUP(实习单位鉴定!E176,计分表!$A$1:$B$5,2,FALSE),0)*汇总表!$E$2+IFERROR(VLOOKUP(实习指导鉴定!E176,计分表!$A$1:$B$5,2,FALSE),0)*汇总表!$F$2+(IFERROR(VLOOKUP('答辩评分表-教师1'!E176,计分表!$A$1:$B$5,2,FALSE),0)+IFERROR(VLOOKUP('答辩评分表-教师2'!E176,计分表!$A$1:$B$5,2,FALSE),0)+IFERROR(VLOOKUP('答辩评分表-教师3'!E176,计分表!$A$1:$B$5,2,FALSE),0)+IFERROR(VLOOKUP('答辩评分表-教师4'!E176,计分表!$A$1:$B$5,2,FALSE),0)+IFERROR(VLOOKUP('答辩评分表-教师5'!E176,计分表!$A$1:$B$5,2,FALSE),0)+IFERROR(VLOOKUP('答辩评分表-教师6'!E176,计分表!$A$1:$B$5,2,FALSE),0))/(IF('答辩评分表-教师1'!E176&lt;&gt;0,1,0)+IF('答辩评分表-教师2'!E176&lt;&gt;0,1,0)+IF('答辩评分表-教师3'!E176&lt;&gt;0,1,0)+IF('答辩评分表-教师4'!E176&lt;&gt;0,1,0)+IF('答辩评分表-教师5'!E176&lt;&gt;0,1,0)+IF('答辩评分表-教师6'!E176&lt;&gt;0,1,0))*汇总表!$G$2,"")</f>
        <v/>
      </c>
      <c r="F176" s="28" t="str">
        <f>IFERROR(IFERROR(VLOOKUP(实习单位鉴定!F176,计分表!$A$1:$B$5,2,FALSE),0)*汇总表!$E$2+IFERROR(VLOOKUP(实习指导鉴定!F176,计分表!$A$1:$B$5,2,FALSE),0)*汇总表!$F$2+(IFERROR(VLOOKUP('答辩评分表-教师1'!F176,计分表!$A$1:$B$5,2,FALSE),0)+IFERROR(VLOOKUP('答辩评分表-教师2'!F176,计分表!$A$1:$B$5,2,FALSE),0)+IFERROR(VLOOKUP('答辩评分表-教师3'!F176,计分表!$A$1:$B$5,2,FALSE),0)+IFERROR(VLOOKUP('答辩评分表-教师4'!F176,计分表!$A$1:$B$5,2,FALSE),0)+IFERROR(VLOOKUP('答辩评分表-教师5'!F176,计分表!$A$1:$B$5,2,FALSE),0)+IFERROR(VLOOKUP('答辩评分表-教师6'!F176,计分表!$A$1:$B$5,2,FALSE),0))/(IF('答辩评分表-教师1'!F176&lt;&gt;0,1,0)+IF('答辩评分表-教师2'!F176&lt;&gt;0,1,0)+IF('答辩评分表-教师3'!F176&lt;&gt;0,1,0)+IF('答辩评分表-教师4'!F176&lt;&gt;0,1,0)+IF('答辩评分表-教师5'!F176&lt;&gt;0,1,0)+IF('答辩评分表-教师6'!F176&lt;&gt;0,1,0))*汇总表!$G$2,"")</f>
        <v/>
      </c>
      <c r="G176" s="28" t="str">
        <f>IFERROR(IFERROR(VLOOKUP(实习单位鉴定!G176,计分表!$A$1:$B$5,2,FALSE),0)*汇总表!$E$2+IFERROR(VLOOKUP(实习指导鉴定!G176,计分表!$A$1:$B$5,2,FALSE),0)*汇总表!$F$2+(IFERROR(VLOOKUP('答辩评分表-教师1'!G176,计分表!$A$1:$B$5,2,FALSE),0)+IFERROR(VLOOKUP('答辩评分表-教师2'!G176,计分表!$A$1:$B$5,2,FALSE),0)+IFERROR(VLOOKUP('答辩评分表-教师3'!G176,计分表!$A$1:$B$5,2,FALSE),0)+IFERROR(VLOOKUP('答辩评分表-教师4'!G176,计分表!$A$1:$B$5,2,FALSE),0)+IFERROR(VLOOKUP('答辩评分表-教师5'!G176,计分表!$A$1:$B$5,2,FALSE),0)+IFERROR(VLOOKUP('答辩评分表-教师6'!G176,计分表!$A$1:$B$5,2,FALSE),0))/(IF('答辩评分表-教师1'!G176&lt;&gt;0,1,0)+IF('答辩评分表-教师2'!G176&lt;&gt;0,1,0)+IF('答辩评分表-教师3'!G176&lt;&gt;0,1,0)+IF('答辩评分表-教师4'!G176&lt;&gt;0,1,0)+IF('答辩评分表-教师5'!G176&lt;&gt;0,1,0)+IF('答辩评分表-教师6'!G176&lt;&gt;0,1,0))*汇总表!$G$2,"")</f>
        <v/>
      </c>
      <c r="H176" s="28" t="str">
        <f>IFERROR(IFERROR(VLOOKUP(实习单位鉴定!H176,计分表!$A$1:$B$5,2,FALSE),0)*汇总表!$E$2+IFERROR(VLOOKUP(实习指导鉴定!H176,计分表!$A$1:$B$5,2,FALSE),0)*汇总表!$F$2+(IFERROR(VLOOKUP('答辩评分表-教师1'!H176,计分表!$A$1:$B$5,2,FALSE),0)+IFERROR(VLOOKUP('答辩评分表-教师2'!H176,计分表!$A$1:$B$5,2,FALSE),0)+IFERROR(VLOOKUP('答辩评分表-教师3'!H176,计分表!$A$1:$B$5,2,FALSE),0)+IFERROR(VLOOKUP('答辩评分表-教师4'!H176,计分表!$A$1:$B$5,2,FALSE),0)+IFERROR(VLOOKUP('答辩评分表-教师5'!H176,计分表!$A$1:$B$5,2,FALSE),0)+IFERROR(VLOOKUP('答辩评分表-教师6'!H176,计分表!$A$1:$B$5,2,FALSE),0))/(IF('答辩评分表-教师1'!H176&lt;&gt;0,1,0)+IF('答辩评分表-教师2'!H176&lt;&gt;0,1,0)+IF('答辩评分表-教师3'!H176&lt;&gt;0,1,0)+IF('答辩评分表-教师4'!H176&lt;&gt;0,1,0)+IF('答辩评分表-教师5'!H176&lt;&gt;0,1,0)+IF('答辩评分表-教师6'!H176&lt;&gt;0,1,0))*汇总表!$G$2,"")</f>
        <v/>
      </c>
      <c r="I176" s="28" t="str">
        <f>IFERROR(IFERROR(VLOOKUP(实习单位鉴定!I176,计分表!$A$1:$B$5,2,FALSE),0)*汇总表!$E$2+IFERROR(VLOOKUP(实习指导鉴定!I176,计分表!$A$1:$B$5,2,FALSE),0)*汇总表!$F$2+(IFERROR(VLOOKUP('答辩评分表-教师1'!I176,计分表!$A$1:$B$5,2,FALSE),0)+IFERROR(VLOOKUP('答辩评分表-教师2'!I176,计分表!$A$1:$B$5,2,FALSE),0)+IFERROR(VLOOKUP('答辩评分表-教师3'!I176,计分表!$A$1:$B$5,2,FALSE),0)+IFERROR(VLOOKUP('答辩评分表-教师4'!I176,计分表!$A$1:$B$5,2,FALSE),0)+IFERROR(VLOOKUP('答辩评分表-教师5'!I176,计分表!$A$1:$B$5,2,FALSE),0)+IFERROR(VLOOKUP('答辩评分表-教师6'!I176,计分表!$A$1:$B$5,2,FALSE),0))/(IF('答辩评分表-教师1'!I176&lt;&gt;0,1,0)+IF('答辩评分表-教师2'!I176&lt;&gt;0,1,0)+IF('答辩评分表-教师3'!I176&lt;&gt;0,1,0)+IF('答辩评分表-教师4'!I176&lt;&gt;0,1,0)+IF('答辩评分表-教师5'!I176&lt;&gt;0,1,0)+IF('答辩评分表-教师6'!I176&lt;&gt;0,1,0))*汇总表!$G$2,"")</f>
        <v/>
      </c>
    </row>
    <row r="177" spans="1:9" x14ac:dyDescent="0.2">
      <c r="A177" s="28">
        <f>实习单位鉴定!A177</f>
        <v>174</v>
      </c>
      <c r="B177" s="28" t="str">
        <f>IF(实习单位鉴定!B177&lt;&gt;"",实习单位鉴定!B177,"")</f>
        <v/>
      </c>
      <c r="C177" s="28">
        <f>实习单位鉴定!C177</f>
        <v>0</v>
      </c>
      <c r="D177" s="28">
        <f>实习单位鉴定!D177</f>
        <v>0</v>
      </c>
      <c r="E177" s="28" t="str">
        <f>IFERROR(IFERROR(VLOOKUP(实习单位鉴定!E177,计分表!$A$1:$B$5,2,FALSE),0)*汇总表!$E$2+IFERROR(VLOOKUP(实习指导鉴定!E177,计分表!$A$1:$B$5,2,FALSE),0)*汇总表!$F$2+(IFERROR(VLOOKUP('答辩评分表-教师1'!E177,计分表!$A$1:$B$5,2,FALSE),0)+IFERROR(VLOOKUP('答辩评分表-教师2'!E177,计分表!$A$1:$B$5,2,FALSE),0)+IFERROR(VLOOKUP('答辩评分表-教师3'!E177,计分表!$A$1:$B$5,2,FALSE),0)+IFERROR(VLOOKUP('答辩评分表-教师4'!E177,计分表!$A$1:$B$5,2,FALSE),0)+IFERROR(VLOOKUP('答辩评分表-教师5'!E177,计分表!$A$1:$B$5,2,FALSE),0)+IFERROR(VLOOKUP('答辩评分表-教师6'!E177,计分表!$A$1:$B$5,2,FALSE),0))/(IF('答辩评分表-教师1'!E177&lt;&gt;0,1,0)+IF('答辩评分表-教师2'!E177&lt;&gt;0,1,0)+IF('答辩评分表-教师3'!E177&lt;&gt;0,1,0)+IF('答辩评分表-教师4'!E177&lt;&gt;0,1,0)+IF('答辩评分表-教师5'!E177&lt;&gt;0,1,0)+IF('答辩评分表-教师6'!E177&lt;&gt;0,1,0))*汇总表!$G$2,"")</f>
        <v/>
      </c>
      <c r="F177" s="28" t="str">
        <f>IFERROR(IFERROR(VLOOKUP(实习单位鉴定!F177,计分表!$A$1:$B$5,2,FALSE),0)*汇总表!$E$2+IFERROR(VLOOKUP(实习指导鉴定!F177,计分表!$A$1:$B$5,2,FALSE),0)*汇总表!$F$2+(IFERROR(VLOOKUP('答辩评分表-教师1'!F177,计分表!$A$1:$B$5,2,FALSE),0)+IFERROR(VLOOKUP('答辩评分表-教师2'!F177,计分表!$A$1:$B$5,2,FALSE),0)+IFERROR(VLOOKUP('答辩评分表-教师3'!F177,计分表!$A$1:$B$5,2,FALSE),0)+IFERROR(VLOOKUP('答辩评分表-教师4'!F177,计分表!$A$1:$B$5,2,FALSE),0)+IFERROR(VLOOKUP('答辩评分表-教师5'!F177,计分表!$A$1:$B$5,2,FALSE),0)+IFERROR(VLOOKUP('答辩评分表-教师6'!F177,计分表!$A$1:$B$5,2,FALSE),0))/(IF('答辩评分表-教师1'!F177&lt;&gt;0,1,0)+IF('答辩评分表-教师2'!F177&lt;&gt;0,1,0)+IF('答辩评分表-教师3'!F177&lt;&gt;0,1,0)+IF('答辩评分表-教师4'!F177&lt;&gt;0,1,0)+IF('答辩评分表-教师5'!F177&lt;&gt;0,1,0)+IF('答辩评分表-教师6'!F177&lt;&gt;0,1,0))*汇总表!$G$2,"")</f>
        <v/>
      </c>
      <c r="G177" s="28" t="str">
        <f>IFERROR(IFERROR(VLOOKUP(实习单位鉴定!G177,计分表!$A$1:$B$5,2,FALSE),0)*汇总表!$E$2+IFERROR(VLOOKUP(实习指导鉴定!G177,计分表!$A$1:$B$5,2,FALSE),0)*汇总表!$F$2+(IFERROR(VLOOKUP('答辩评分表-教师1'!G177,计分表!$A$1:$B$5,2,FALSE),0)+IFERROR(VLOOKUP('答辩评分表-教师2'!G177,计分表!$A$1:$B$5,2,FALSE),0)+IFERROR(VLOOKUP('答辩评分表-教师3'!G177,计分表!$A$1:$B$5,2,FALSE),0)+IFERROR(VLOOKUP('答辩评分表-教师4'!G177,计分表!$A$1:$B$5,2,FALSE),0)+IFERROR(VLOOKUP('答辩评分表-教师5'!G177,计分表!$A$1:$B$5,2,FALSE),0)+IFERROR(VLOOKUP('答辩评分表-教师6'!G177,计分表!$A$1:$B$5,2,FALSE),0))/(IF('答辩评分表-教师1'!G177&lt;&gt;0,1,0)+IF('答辩评分表-教师2'!G177&lt;&gt;0,1,0)+IF('答辩评分表-教师3'!G177&lt;&gt;0,1,0)+IF('答辩评分表-教师4'!G177&lt;&gt;0,1,0)+IF('答辩评分表-教师5'!G177&lt;&gt;0,1,0)+IF('答辩评分表-教师6'!G177&lt;&gt;0,1,0))*汇总表!$G$2,"")</f>
        <v/>
      </c>
      <c r="H177" s="28" t="str">
        <f>IFERROR(IFERROR(VLOOKUP(实习单位鉴定!H177,计分表!$A$1:$B$5,2,FALSE),0)*汇总表!$E$2+IFERROR(VLOOKUP(实习指导鉴定!H177,计分表!$A$1:$B$5,2,FALSE),0)*汇总表!$F$2+(IFERROR(VLOOKUP('答辩评分表-教师1'!H177,计分表!$A$1:$B$5,2,FALSE),0)+IFERROR(VLOOKUP('答辩评分表-教师2'!H177,计分表!$A$1:$B$5,2,FALSE),0)+IFERROR(VLOOKUP('答辩评分表-教师3'!H177,计分表!$A$1:$B$5,2,FALSE),0)+IFERROR(VLOOKUP('答辩评分表-教师4'!H177,计分表!$A$1:$B$5,2,FALSE),0)+IFERROR(VLOOKUP('答辩评分表-教师5'!H177,计分表!$A$1:$B$5,2,FALSE),0)+IFERROR(VLOOKUP('答辩评分表-教师6'!H177,计分表!$A$1:$B$5,2,FALSE),0))/(IF('答辩评分表-教师1'!H177&lt;&gt;0,1,0)+IF('答辩评分表-教师2'!H177&lt;&gt;0,1,0)+IF('答辩评分表-教师3'!H177&lt;&gt;0,1,0)+IF('答辩评分表-教师4'!H177&lt;&gt;0,1,0)+IF('答辩评分表-教师5'!H177&lt;&gt;0,1,0)+IF('答辩评分表-教师6'!H177&lt;&gt;0,1,0))*汇总表!$G$2,"")</f>
        <v/>
      </c>
      <c r="I177" s="28" t="str">
        <f>IFERROR(IFERROR(VLOOKUP(实习单位鉴定!I177,计分表!$A$1:$B$5,2,FALSE),0)*汇总表!$E$2+IFERROR(VLOOKUP(实习指导鉴定!I177,计分表!$A$1:$B$5,2,FALSE),0)*汇总表!$F$2+(IFERROR(VLOOKUP('答辩评分表-教师1'!I177,计分表!$A$1:$B$5,2,FALSE),0)+IFERROR(VLOOKUP('答辩评分表-教师2'!I177,计分表!$A$1:$B$5,2,FALSE),0)+IFERROR(VLOOKUP('答辩评分表-教师3'!I177,计分表!$A$1:$B$5,2,FALSE),0)+IFERROR(VLOOKUP('答辩评分表-教师4'!I177,计分表!$A$1:$B$5,2,FALSE),0)+IFERROR(VLOOKUP('答辩评分表-教师5'!I177,计分表!$A$1:$B$5,2,FALSE),0)+IFERROR(VLOOKUP('答辩评分表-教师6'!I177,计分表!$A$1:$B$5,2,FALSE),0))/(IF('答辩评分表-教师1'!I177&lt;&gt;0,1,0)+IF('答辩评分表-教师2'!I177&lt;&gt;0,1,0)+IF('答辩评分表-教师3'!I177&lt;&gt;0,1,0)+IF('答辩评分表-教师4'!I177&lt;&gt;0,1,0)+IF('答辩评分表-教师5'!I177&lt;&gt;0,1,0)+IF('答辩评分表-教师6'!I177&lt;&gt;0,1,0))*汇总表!$G$2,"")</f>
        <v/>
      </c>
    </row>
    <row r="178" spans="1:9" x14ac:dyDescent="0.2">
      <c r="A178" s="28">
        <f>实习单位鉴定!A178</f>
        <v>175</v>
      </c>
      <c r="B178" s="28" t="str">
        <f>IF(实习单位鉴定!B178&lt;&gt;"",实习单位鉴定!B178,"")</f>
        <v/>
      </c>
      <c r="C178" s="28">
        <f>实习单位鉴定!C178</f>
        <v>0</v>
      </c>
      <c r="D178" s="28">
        <f>实习单位鉴定!D178</f>
        <v>0</v>
      </c>
      <c r="E178" s="28" t="str">
        <f>IFERROR(IFERROR(VLOOKUP(实习单位鉴定!E178,计分表!$A$1:$B$5,2,FALSE),0)*汇总表!$E$2+IFERROR(VLOOKUP(实习指导鉴定!E178,计分表!$A$1:$B$5,2,FALSE),0)*汇总表!$F$2+(IFERROR(VLOOKUP('答辩评分表-教师1'!E178,计分表!$A$1:$B$5,2,FALSE),0)+IFERROR(VLOOKUP('答辩评分表-教师2'!E178,计分表!$A$1:$B$5,2,FALSE),0)+IFERROR(VLOOKUP('答辩评分表-教师3'!E178,计分表!$A$1:$B$5,2,FALSE),0)+IFERROR(VLOOKUP('答辩评分表-教师4'!E178,计分表!$A$1:$B$5,2,FALSE),0)+IFERROR(VLOOKUP('答辩评分表-教师5'!E178,计分表!$A$1:$B$5,2,FALSE),0)+IFERROR(VLOOKUP('答辩评分表-教师6'!E178,计分表!$A$1:$B$5,2,FALSE),0))/(IF('答辩评分表-教师1'!E178&lt;&gt;0,1,0)+IF('答辩评分表-教师2'!E178&lt;&gt;0,1,0)+IF('答辩评分表-教师3'!E178&lt;&gt;0,1,0)+IF('答辩评分表-教师4'!E178&lt;&gt;0,1,0)+IF('答辩评分表-教师5'!E178&lt;&gt;0,1,0)+IF('答辩评分表-教师6'!E178&lt;&gt;0,1,0))*汇总表!$G$2,"")</f>
        <v/>
      </c>
      <c r="F178" s="28" t="str">
        <f>IFERROR(IFERROR(VLOOKUP(实习单位鉴定!F178,计分表!$A$1:$B$5,2,FALSE),0)*汇总表!$E$2+IFERROR(VLOOKUP(实习指导鉴定!F178,计分表!$A$1:$B$5,2,FALSE),0)*汇总表!$F$2+(IFERROR(VLOOKUP('答辩评分表-教师1'!F178,计分表!$A$1:$B$5,2,FALSE),0)+IFERROR(VLOOKUP('答辩评分表-教师2'!F178,计分表!$A$1:$B$5,2,FALSE),0)+IFERROR(VLOOKUP('答辩评分表-教师3'!F178,计分表!$A$1:$B$5,2,FALSE),0)+IFERROR(VLOOKUP('答辩评分表-教师4'!F178,计分表!$A$1:$B$5,2,FALSE),0)+IFERROR(VLOOKUP('答辩评分表-教师5'!F178,计分表!$A$1:$B$5,2,FALSE),0)+IFERROR(VLOOKUP('答辩评分表-教师6'!F178,计分表!$A$1:$B$5,2,FALSE),0))/(IF('答辩评分表-教师1'!F178&lt;&gt;0,1,0)+IF('答辩评分表-教师2'!F178&lt;&gt;0,1,0)+IF('答辩评分表-教师3'!F178&lt;&gt;0,1,0)+IF('答辩评分表-教师4'!F178&lt;&gt;0,1,0)+IF('答辩评分表-教师5'!F178&lt;&gt;0,1,0)+IF('答辩评分表-教师6'!F178&lt;&gt;0,1,0))*汇总表!$G$2,"")</f>
        <v/>
      </c>
      <c r="G178" s="28" t="str">
        <f>IFERROR(IFERROR(VLOOKUP(实习单位鉴定!G178,计分表!$A$1:$B$5,2,FALSE),0)*汇总表!$E$2+IFERROR(VLOOKUP(实习指导鉴定!G178,计分表!$A$1:$B$5,2,FALSE),0)*汇总表!$F$2+(IFERROR(VLOOKUP('答辩评分表-教师1'!G178,计分表!$A$1:$B$5,2,FALSE),0)+IFERROR(VLOOKUP('答辩评分表-教师2'!G178,计分表!$A$1:$B$5,2,FALSE),0)+IFERROR(VLOOKUP('答辩评分表-教师3'!G178,计分表!$A$1:$B$5,2,FALSE),0)+IFERROR(VLOOKUP('答辩评分表-教师4'!G178,计分表!$A$1:$B$5,2,FALSE),0)+IFERROR(VLOOKUP('答辩评分表-教师5'!G178,计分表!$A$1:$B$5,2,FALSE),0)+IFERROR(VLOOKUP('答辩评分表-教师6'!G178,计分表!$A$1:$B$5,2,FALSE),0))/(IF('答辩评分表-教师1'!G178&lt;&gt;0,1,0)+IF('答辩评分表-教师2'!G178&lt;&gt;0,1,0)+IF('答辩评分表-教师3'!G178&lt;&gt;0,1,0)+IF('答辩评分表-教师4'!G178&lt;&gt;0,1,0)+IF('答辩评分表-教师5'!G178&lt;&gt;0,1,0)+IF('答辩评分表-教师6'!G178&lt;&gt;0,1,0))*汇总表!$G$2,"")</f>
        <v/>
      </c>
      <c r="H178" s="28" t="str">
        <f>IFERROR(IFERROR(VLOOKUP(实习单位鉴定!H178,计分表!$A$1:$B$5,2,FALSE),0)*汇总表!$E$2+IFERROR(VLOOKUP(实习指导鉴定!H178,计分表!$A$1:$B$5,2,FALSE),0)*汇总表!$F$2+(IFERROR(VLOOKUP('答辩评分表-教师1'!H178,计分表!$A$1:$B$5,2,FALSE),0)+IFERROR(VLOOKUP('答辩评分表-教师2'!H178,计分表!$A$1:$B$5,2,FALSE),0)+IFERROR(VLOOKUP('答辩评分表-教师3'!H178,计分表!$A$1:$B$5,2,FALSE),0)+IFERROR(VLOOKUP('答辩评分表-教师4'!H178,计分表!$A$1:$B$5,2,FALSE),0)+IFERROR(VLOOKUP('答辩评分表-教师5'!H178,计分表!$A$1:$B$5,2,FALSE),0)+IFERROR(VLOOKUP('答辩评分表-教师6'!H178,计分表!$A$1:$B$5,2,FALSE),0))/(IF('答辩评分表-教师1'!H178&lt;&gt;0,1,0)+IF('答辩评分表-教师2'!H178&lt;&gt;0,1,0)+IF('答辩评分表-教师3'!H178&lt;&gt;0,1,0)+IF('答辩评分表-教师4'!H178&lt;&gt;0,1,0)+IF('答辩评分表-教师5'!H178&lt;&gt;0,1,0)+IF('答辩评分表-教师6'!H178&lt;&gt;0,1,0))*汇总表!$G$2,"")</f>
        <v/>
      </c>
      <c r="I178" s="28" t="str">
        <f>IFERROR(IFERROR(VLOOKUP(实习单位鉴定!I178,计分表!$A$1:$B$5,2,FALSE),0)*汇总表!$E$2+IFERROR(VLOOKUP(实习指导鉴定!I178,计分表!$A$1:$B$5,2,FALSE),0)*汇总表!$F$2+(IFERROR(VLOOKUP('答辩评分表-教师1'!I178,计分表!$A$1:$B$5,2,FALSE),0)+IFERROR(VLOOKUP('答辩评分表-教师2'!I178,计分表!$A$1:$B$5,2,FALSE),0)+IFERROR(VLOOKUP('答辩评分表-教师3'!I178,计分表!$A$1:$B$5,2,FALSE),0)+IFERROR(VLOOKUP('答辩评分表-教师4'!I178,计分表!$A$1:$B$5,2,FALSE),0)+IFERROR(VLOOKUP('答辩评分表-教师5'!I178,计分表!$A$1:$B$5,2,FALSE),0)+IFERROR(VLOOKUP('答辩评分表-教师6'!I178,计分表!$A$1:$B$5,2,FALSE),0))/(IF('答辩评分表-教师1'!I178&lt;&gt;0,1,0)+IF('答辩评分表-教师2'!I178&lt;&gt;0,1,0)+IF('答辩评分表-教师3'!I178&lt;&gt;0,1,0)+IF('答辩评分表-教师4'!I178&lt;&gt;0,1,0)+IF('答辩评分表-教师5'!I178&lt;&gt;0,1,0)+IF('答辩评分表-教师6'!I178&lt;&gt;0,1,0))*汇总表!$G$2,"")</f>
        <v/>
      </c>
    </row>
    <row r="179" spans="1:9" x14ac:dyDescent="0.2">
      <c r="A179" s="28">
        <f>实习单位鉴定!A179</f>
        <v>176</v>
      </c>
      <c r="B179" s="28" t="str">
        <f>IF(实习单位鉴定!B179&lt;&gt;"",实习单位鉴定!B179,"")</f>
        <v/>
      </c>
      <c r="C179" s="28">
        <f>实习单位鉴定!C179</f>
        <v>0</v>
      </c>
      <c r="D179" s="28">
        <f>实习单位鉴定!D179</f>
        <v>0</v>
      </c>
      <c r="E179" s="28" t="str">
        <f>IFERROR(IFERROR(VLOOKUP(实习单位鉴定!E179,计分表!$A$1:$B$5,2,FALSE),0)*汇总表!$E$2+IFERROR(VLOOKUP(实习指导鉴定!E179,计分表!$A$1:$B$5,2,FALSE),0)*汇总表!$F$2+(IFERROR(VLOOKUP('答辩评分表-教师1'!E179,计分表!$A$1:$B$5,2,FALSE),0)+IFERROR(VLOOKUP('答辩评分表-教师2'!E179,计分表!$A$1:$B$5,2,FALSE),0)+IFERROR(VLOOKUP('答辩评分表-教师3'!E179,计分表!$A$1:$B$5,2,FALSE),0)+IFERROR(VLOOKUP('答辩评分表-教师4'!E179,计分表!$A$1:$B$5,2,FALSE),0)+IFERROR(VLOOKUP('答辩评分表-教师5'!E179,计分表!$A$1:$B$5,2,FALSE),0)+IFERROR(VLOOKUP('答辩评分表-教师6'!E179,计分表!$A$1:$B$5,2,FALSE),0))/(IF('答辩评分表-教师1'!E179&lt;&gt;0,1,0)+IF('答辩评分表-教师2'!E179&lt;&gt;0,1,0)+IF('答辩评分表-教师3'!E179&lt;&gt;0,1,0)+IF('答辩评分表-教师4'!E179&lt;&gt;0,1,0)+IF('答辩评分表-教师5'!E179&lt;&gt;0,1,0)+IF('答辩评分表-教师6'!E179&lt;&gt;0,1,0))*汇总表!$G$2,"")</f>
        <v/>
      </c>
      <c r="F179" s="28" t="str">
        <f>IFERROR(IFERROR(VLOOKUP(实习单位鉴定!F179,计分表!$A$1:$B$5,2,FALSE),0)*汇总表!$E$2+IFERROR(VLOOKUP(实习指导鉴定!F179,计分表!$A$1:$B$5,2,FALSE),0)*汇总表!$F$2+(IFERROR(VLOOKUP('答辩评分表-教师1'!F179,计分表!$A$1:$B$5,2,FALSE),0)+IFERROR(VLOOKUP('答辩评分表-教师2'!F179,计分表!$A$1:$B$5,2,FALSE),0)+IFERROR(VLOOKUP('答辩评分表-教师3'!F179,计分表!$A$1:$B$5,2,FALSE),0)+IFERROR(VLOOKUP('答辩评分表-教师4'!F179,计分表!$A$1:$B$5,2,FALSE),0)+IFERROR(VLOOKUP('答辩评分表-教师5'!F179,计分表!$A$1:$B$5,2,FALSE),0)+IFERROR(VLOOKUP('答辩评分表-教师6'!F179,计分表!$A$1:$B$5,2,FALSE),0))/(IF('答辩评分表-教师1'!F179&lt;&gt;0,1,0)+IF('答辩评分表-教师2'!F179&lt;&gt;0,1,0)+IF('答辩评分表-教师3'!F179&lt;&gt;0,1,0)+IF('答辩评分表-教师4'!F179&lt;&gt;0,1,0)+IF('答辩评分表-教师5'!F179&lt;&gt;0,1,0)+IF('答辩评分表-教师6'!F179&lt;&gt;0,1,0))*汇总表!$G$2,"")</f>
        <v/>
      </c>
      <c r="G179" s="28" t="str">
        <f>IFERROR(IFERROR(VLOOKUP(实习单位鉴定!G179,计分表!$A$1:$B$5,2,FALSE),0)*汇总表!$E$2+IFERROR(VLOOKUP(实习指导鉴定!G179,计分表!$A$1:$B$5,2,FALSE),0)*汇总表!$F$2+(IFERROR(VLOOKUP('答辩评分表-教师1'!G179,计分表!$A$1:$B$5,2,FALSE),0)+IFERROR(VLOOKUP('答辩评分表-教师2'!G179,计分表!$A$1:$B$5,2,FALSE),0)+IFERROR(VLOOKUP('答辩评分表-教师3'!G179,计分表!$A$1:$B$5,2,FALSE),0)+IFERROR(VLOOKUP('答辩评分表-教师4'!G179,计分表!$A$1:$B$5,2,FALSE),0)+IFERROR(VLOOKUP('答辩评分表-教师5'!G179,计分表!$A$1:$B$5,2,FALSE),0)+IFERROR(VLOOKUP('答辩评分表-教师6'!G179,计分表!$A$1:$B$5,2,FALSE),0))/(IF('答辩评分表-教师1'!G179&lt;&gt;0,1,0)+IF('答辩评分表-教师2'!G179&lt;&gt;0,1,0)+IF('答辩评分表-教师3'!G179&lt;&gt;0,1,0)+IF('答辩评分表-教师4'!G179&lt;&gt;0,1,0)+IF('答辩评分表-教师5'!G179&lt;&gt;0,1,0)+IF('答辩评分表-教师6'!G179&lt;&gt;0,1,0))*汇总表!$G$2,"")</f>
        <v/>
      </c>
      <c r="H179" s="28" t="str">
        <f>IFERROR(IFERROR(VLOOKUP(实习单位鉴定!H179,计分表!$A$1:$B$5,2,FALSE),0)*汇总表!$E$2+IFERROR(VLOOKUP(实习指导鉴定!H179,计分表!$A$1:$B$5,2,FALSE),0)*汇总表!$F$2+(IFERROR(VLOOKUP('答辩评分表-教师1'!H179,计分表!$A$1:$B$5,2,FALSE),0)+IFERROR(VLOOKUP('答辩评分表-教师2'!H179,计分表!$A$1:$B$5,2,FALSE),0)+IFERROR(VLOOKUP('答辩评分表-教师3'!H179,计分表!$A$1:$B$5,2,FALSE),0)+IFERROR(VLOOKUP('答辩评分表-教师4'!H179,计分表!$A$1:$B$5,2,FALSE),0)+IFERROR(VLOOKUP('答辩评分表-教师5'!H179,计分表!$A$1:$B$5,2,FALSE),0)+IFERROR(VLOOKUP('答辩评分表-教师6'!H179,计分表!$A$1:$B$5,2,FALSE),0))/(IF('答辩评分表-教师1'!H179&lt;&gt;0,1,0)+IF('答辩评分表-教师2'!H179&lt;&gt;0,1,0)+IF('答辩评分表-教师3'!H179&lt;&gt;0,1,0)+IF('答辩评分表-教师4'!H179&lt;&gt;0,1,0)+IF('答辩评分表-教师5'!H179&lt;&gt;0,1,0)+IF('答辩评分表-教师6'!H179&lt;&gt;0,1,0))*汇总表!$G$2,"")</f>
        <v/>
      </c>
      <c r="I179" s="28" t="str">
        <f>IFERROR(IFERROR(VLOOKUP(实习单位鉴定!I179,计分表!$A$1:$B$5,2,FALSE),0)*汇总表!$E$2+IFERROR(VLOOKUP(实习指导鉴定!I179,计分表!$A$1:$B$5,2,FALSE),0)*汇总表!$F$2+(IFERROR(VLOOKUP('答辩评分表-教师1'!I179,计分表!$A$1:$B$5,2,FALSE),0)+IFERROR(VLOOKUP('答辩评分表-教师2'!I179,计分表!$A$1:$B$5,2,FALSE),0)+IFERROR(VLOOKUP('答辩评分表-教师3'!I179,计分表!$A$1:$B$5,2,FALSE),0)+IFERROR(VLOOKUP('答辩评分表-教师4'!I179,计分表!$A$1:$B$5,2,FALSE),0)+IFERROR(VLOOKUP('答辩评分表-教师5'!I179,计分表!$A$1:$B$5,2,FALSE),0)+IFERROR(VLOOKUP('答辩评分表-教师6'!I179,计分表!$A$1:$B$5,2,FALSE),0))/(IF('答辩评分表-教师1'!I179&lt;&gt;0,1,0)+IF('答辩评分表-教师2'!I179&lt;&gt;0,1,0)+IF('答辩评分表-教师3'!I179&lt;&gt;0,1,0)+IF('答辩评分表-教师4'!I179&lt;&gt;0,1,0)+IF('答辩评分表-教师5'!I179&lt;&gt;0,1,0)+IF('答辩评分表-教师6'!I179&lt;&gt;0,1,0))*汇总表!$G$2,"")</f>
        <v/>
      </c>
    </row>
    <row r="180" spans="1:9" x14ac:dyDescent="0.2">
      <c r="A180" s="28">
        <f>实习单位鉴定!A180</f>
        <v>177</v>
      </c>
      <c r="B180" s="28" t="str">
        <f>IF(实习单位鉴定!B180&lt;&gt;"",实习单位鉴定!B180,"")</f>
        <v/>
      </c>
      <c r="C180" s="28">
        <f>实习单位鉴定!C180</f>
        <v>0</v>
      </c>
      <c r="D180" s="28">
        <f>实习单位鉴定!D180</f>
        <v>0</v>
      </c>
      <c r="E180" s="28" t="str">
        <f>IFERROR(IFERROR(VLOOKUP(实习单位鉴定!E180,计分表!$A$1:$B$5,2,FALSE),0)*汇总表!$E$2+IFERROR(VLOOKUP(实习指导鉴定!E180,计分表!$A$1:$B$5,2,FALSE),0)*汇总表!$F$2+(IFERROR(VLOOKUP('答辩评分表-教师1'!E180,计分表!$A$1:$B$5,2,FALSE),0)+IFERROR(VLOOKUP('答辩评分表-教师2'!E180,计分表!$A$1:$B$5,2,FALSE),0)+IFERROR(VLOOKUP('答辩评分表-教师3'!E180,计分表!$A$1:$B$5,2,FALSE),0)+IFERROR(VLOOKUP('答辩评分表-教师4'!E180,计分表!$A$1:$B$5,2,FALSE),0)+IFERROR(VLOOKUP('答辩评分表-教师5'!E180,计分表!$A$1:$B$5,2,FALSE),0)+IFERROR(VLOOKUP('答辩评分表-教师6'!E180,计分表!$A$1:$B$5,2,FALSE),0))/(IF('答辩评分表-教师1'!E180&lt;&gt;0,1,0)+IF('答辩评分表-教师2'!E180&lt;&gt;0,1,0)+IF('答辩评分表-教师3'!E180&lt;&gt;0,1,0)+IF('答辩评分表-教师4'!E180&lt;&gt;0,1,0)+IF('答辩评分表-教师5'!E180&lt;&gt;0,1,0)+IF('答辩评分表-教师6'!E180&lt;&gt;0,1,0))*汇总表!$G$2,"")</f>
        <v/>
      </c>
      <c r="F180" s="28" t="str">
        <f>IFERROR(IFERROR(VLOOKUP(实习单位鉴定!F180,计分表!$A$1:$B$5,2,FALSE),0)*汇总表!$E$2+IFERROR(VLOOKUP(实习指导鉴定!F180,计分表!$A$1:$B$5,2,FALSE),0)*汇总表!$F$2+(IFERROR(VLOOKUP('答辩评分表-教师1'!F180,计分表!$A$1:$B$5,2,FALSE),0)+IFERROR(VLOOKUP('答辩评分表-教师2'!F180,计分表!$A$1:$B$5,2,FALSE),0)+IFERROR(VLOOKUP('答辩评分表-教师3'!F180,计分表!$A$1:$B$5,2,FALSE),0)+IFERROR(VLOOKUP('答辩评分表-教师4'!F180,计分表!$A$1:$B$5,2,FALSE),0)+IFERROR(VLOOKUP('答辩评分表-教师5'!F180,计分表!$A$1:$B$5,2,FALSE),0)+IFERROR(VLOOKUP('答辩评分表-教师6'!F180,计分表!$A$1:$B$5,2,FALSE),0))/(IF('答辩评分表-教师1'!F180&lt;&gt;0,1,0)+IF('答辩评分表-教师2'!F180&lt;&gt;0,1,0)+IF('答辩评分表-教师3'!F180&lt;&gt;0,1,0)+IF('答辩评分表-教师4'!F180&lt;&gt;0,1,0)+IF('答辩评分表-教师5'!F180&lt;&gt;0,1,0)+IF('答辩评分表-教师6'!F180&lt;&gt;0,1,0))*汇总表!$G$2,"")</f>
        <v/>
      </c>
      <c r="G180" s="28" t="str">
        <f>IFERROR(IFERROR(VLOOKUP(实习单位鉴定!G180,计分表!$A$1:$B$5,2,FALSE),0)*汇总表!$E$2+IFERROR(VLOOKUP(实习指导鉴定!G180,计分表!$A$1:$B$5,2,FALSE),0)*汇总表!$F$2+(IFERROR(VLOOKUP('答辩评分表-教师1'!G180,计分表!$A$1:$B$5,2,FALSE),0)+IFERROR(VLOOKUP('答辩评分表-教师2'!G180,计分表!$A$1:$B$5,2,FALSE),0)+IFERROR(VLOOKUP('答辩评分表-教师3'!G180,计分表!$A$1:$B$5,2,FALSE),0)+IFERROR(VLOOKUP('答辩评分表-教师4'!G180,计分表!$A$1:$B$5,2,FALSE),0)+IFERROR(VLOOKUP('答辩评分表-教师5'!G180,计分表!$A$1:$B$5,2,FALSE),0)+IFERROR(VLOOKUP('答辩评分表-教师6'!G180,计分表!$A$1:$B$5,2,FALSE),0))/(IF('答辩评分表-教师1'!G180&lt;&gt;0,1,0)+IF('答辩评分表-教师2'!G180&lt;&gt;0,1,0)+IF('答辩评分表-教师3'!G180&lt;&gt;0,1,0)+IF('答辩评分表-教师4'!G180&lt;&gt;0,1,0)+IF('答辩评分表-教师5'!G180&lt;&gt;0,1,0)+IF('答辩评分表-教师6'!G180&lt;&gt;0,1,0))*汇总表!$G$2,"")</f>
        <v/>
      </c>
      <c r="H180" s="28" t="str">
        <f>IFERROR(IFERROR(VLOOKUP(实习单位鉴定!H180,计分表!$A$1:$B$5,2,FALSE),0)*汇总表!$E$2+IFERROR(VLOOKUP(实习指导鉴定!H180,计分表!$A$1:$B$5,2,FALSE),0)*汇总表!$F$2+(IFERROR(VLOOKUP('答辩评分表-教师1'!H180,计分表!$A$1:$B$5,2,FALSE),0)+IFERROR(VLOOKUP('答辩评分表-教师2'!H180,计分表!$A$1:$B$5,2,FALSE),0)+IFERROR(VLOOKUP('答辩评分表-教师3'!H180,计分表!$A$1:$B$5,2,FALSE),0)+IFERROR(VLOOKUP('答辩评分表-教师4'!H180,计分表!$A$1:$B$5,2,FALSE),0)+IFERROR(VLOOKUP('答辩评分表-教师5'!H180,计分表!$A$1:$B$5,2,FALSE),0)+IFERROR(VLOOKUP('答辩评分表-教师6'!H180,计分表!$A$1:$B$5,2,FALSE),0))/(IF('答辩评分表-教师1'!H180&lt;&gt;0,1,0)+IF('答辩评分表-教师2'!H180&lt;&gt;0,1,0)+IF('答辩评分表-教师3'!H180&lt;&gt;0,1,0)+IF('答辩评分表-教师4'!H180&lt;&gt;0,1,0)+IF('答辩评分表-教师5'!H180&lt;&gt;0,1,0)+IF('答辩评分表-教师6'!H180&lt;&gt;0,1,0))*汇总表!$G$2,"")</f>
        <v/>
      </c>
      <c r="I180" s="28" t="str">
        <f>IFERROR(IFERROR(VLOOKUP(实习单位鉴定!I180,计分表!$A$1:$B$5,2,FALSE),0)*汇总表!$E$2+IFERROR(VLOOKUP(实习指导鉴定!I180,计分表!$A$1:$B$5,2,FALSE),0)*汇总表!$F$2+(IFERROR(VLOOKUP('答辩评分表-教师1'!I180,计分表!$A$1:$B$5,2,FALSE),0)+IFERROR(VLOOKUP('答辩评分表-教师2'!I180,计分表!$A$1:$B$5,2,FALSE),0)+IFERROR(VLOOKUP('答辩评分表-教师3'!I180,计分表!$A$1:$B$5,2,FALSE),0)+IFERROR(VLOOKUP('答辩评分表-教师4'!I180,计分表!$A$1:$B$5,2,FALSE),0)+IFERROR(VLOOKUP('答辩评分表-教师5'!I180,计分表!$A$1:$B$5,2,FALSE),0)+IFERROR(VLOOKUP('答辩评分表-教师6'!I180,计分表!$A$1:$B$5,2,FALSE),0))/(IF('答辩评分表-教师1'!I180&lt;&gt;0,1,0)+IF('答辩评分表-教师2'!I180&lt;&gt;0,1,0)+IF('答辩评分表-教师3'!I180&lt;&gt;0,1,0)+IF('答辩评分表-教师4'!I180&lt;&gt;0,1,0)+IF('答辩评分表-教师5'!I180&lt;&gt;0,1,0)+IF('答辩评分表-教师6'!I180&lt;&gt;0,1,0))*汇总表!$G$2,"")</f>
        <v/>
      </c>
    </row>
    <row r="181" spans="1:9" x14ac:dyDescent="0.2">
      <c r="A181" s="28">
        <f>实习单位鉴定!A181</f>
        <v>178</v>
      </c>
      <c r="B181" s="28" t="str">
        <f>IF(实习单位鉴定!B181&lt;&gt;"",实习单位鉴定!B181,"")</f>
        <v/>
      </c>
      <c r="C181" s="28">
        <f>实习单位鉴定!C181</f>
        <v>0</v>
      </c>
      <c r="D181" s="28">
        <f>实习单位鉴定!D181</f>
        <v>0</v>
      </c>
      <c r="E181" s="28" t="str">
        <f>IFERROR(IFERROR(VLOOKUP(实习单位鉴定!E181,计分表!$A$1:$B$5,2,FALSE),0)*汇总表!$E$2+IFERROR(VLOOKUP(实习指导鉴定!E181,计分表!$A$1:$B$5,2,FALSE),0)*汇总表!$F$2+(IFERROR(VLOOKUP('答辩评分表-教师1'!E181,计分表!$A$1:$B$5,2,FALSE),0)+IFERROR(VLOOKUP('答辩评分表-教师2'!E181,计分表!$A$1:$B$5,2,FALSE),0)+IFERROR(VLOOKUP('答辩评分表-教师3'!E181,计分表!$A$1:$B$5,2,FALSE),0)+IFERROR(VLOOKUP('答辩评分表-教师4'!E181,计分表!$A$1:$B$5,2,FALSE),0)+IFERROR(VLOOKUP('答辩评分表-教师5'!E181,计分表!$A$1:$B$5,2,FALSE),0)+IFERROR(VLOOKUP('答辩评分表-教师6'!E181,计分表!$A$1:$B$5,2,FALSE),0))/(IF('答辩评分表-教师1'!E181&lt;&gt;0,1,0)+IF('答辩评分表-教师2'!E181&lt;&gt;0,1,0)+IF('答辩评分表-教师3'!E181&lt;&gt;0,1,0)+IF('答辩评分表-教师4'!E181&lt;&gt;0,1,0)+IF('答辩评分表-教师5'!E181&lt;&gt;0,1,0)+IF('答辩评分表-教师6'!E181&lt;&gt;0,1,0))*汇总表!$G$2,"")</f>
        <v/>
      </c>
      <c r="F181" s="28" t="str">
        <f>IFERROR(IFERROR(VLOOKUP(实习单位鉴定!F181,计分表!$A$1:$B$5,2,FALSE),0)*汇总表!$E$2+IFERROR(VLOOKUP(实习指导鉴定!F181,计分表!$A$1:$B$5,2,FALSE),0)*汇总表!$F$2+(IFERROR(VLOOKUP('答辩评分表-教师1'!F181,计分表!$A$1:$B$5,2,FALSE),0)+IFERROR(VLOOKUP('答辩评分表-教师2'!F181,计分表!$A$1:$B$5,2,FALSE),0)+IFERROR(VLOOKUP('答辩评分表-教师3'!F181,计分表!$A$1:$B$5,2,FALSE),0)+IFERROR(VLOOKUP('答辩评分表-教师4'!F181,计分表!$A$1:$B$5,2,FALSE),0)+IFERROR(VLOOKUP('答辩评分表-教师5'!F181,计分表!$A$1:$B$5,2,FALSE),0)+IFERROR(VLOOKUP('答辩评分表-教师6'!F181,计分表!$A$1:$B$5,2,FALSE),0))/(IF('答辩评分表-教师1'!F181&lt;&gt;0,1,0)+IF('答辩评分表-教师2'!F181&lt;&gt;0,1,0)+IF('答辩评分表-教师3'!F181&lt;&gt;0,1,0)+IF('答辩评分表-教师4'!F181&lt;&gt;0,1,0)+IF('答辩评分表-教师5'!F181&lt;&gt;0,1,0)+IF('答辩评分表-教师6'!F181&lt;&gt;0,1,0))*汇总表!$G$2,"")</f>
        <v/>
      </c>
      <c r="G181" s="28" t="str">
        <f>IFERROR(IFERROR(VLOOKUP(实习单位鉴定!G181,计分表!$A$1:$B$5,2,FALSE),0)*汇总表!$E$2+IFERROR(VLOOKUP(实习指导鉴定!G181,计分表!$A$1:$B$5,2,FALSE),0)*汇总表!$F$2+(IFERROR(VLOOKUP('答辩评分表-教师1'!G181,计分表!$A$1:$B$5,2,FALSE),0)+IFERROR(VLOOKUP('答辩评分表-教师2'!G181,计分表!$A$1:$B$5,2,FALSE),0)+IFERROR(VLOOKUP('答辩评分表-教师3'!G181,计分表!$A$1:$B$5,2,FALSE),0)+IFERROR(VLOOKUP('答辩评分表-教师4'!G181,计分表!$A$1:$B$5,2,FALSE),0)+IFERROR(VLOOKUP('答辩评分表-教师5'!G181,计分表!$A$1:$B$5,2,FALSE),0)+IFERROR(VLOOKUP('答辩评分表-教师6'!G181,计分表!$A$1:$B$5,2,FALSE),0))/(IF('答辩评分表-教师1'!G181&lt;&gt;0,1,0)+IF('答辩评分表-教师2'!G181&lt;&gt;0,1,0)+IF('答辩评分表-教师3'!G181&lt;&gt;0,1,0)+IF('答辩评分表-教师4'!G181&lt;&gt;0,1,0)+IF('答辩评分表-教师5'!G181&lt;&gt;0,1,0)+IF('答辩评分表-教师6'!G181&lt;&gt;0,1,0))*汇总表!$G$2,"")</f>
        <v/>
      </c>
      <c r="H181" s="28" t="str">
        <f>IFERROR(IFERROR(VLOOKUP(实习单位鉴定!H181,计分表!$A$1:$B$5,2,FALSE),0)*汇总表!$E$2+IFERROR(VLOOKUP(实习指导鉴定!H181,计分表!$A$1:$B$5,2,FALSE),0)*汇总表!$F$2+(IFERROR(VLOOKUP('答辩评分表-教师1'!H181,计分表!$A$1:$B$5,2,FALSE),0)+IFERROR(VLOOKUP('答辩评分表-教师2'!H181,计分表!$A$1:$B$5,2,FALSE),0)+IFERROR(VLOOKUP('答辩评分表-教师3'!H181,计分表!$A$1:$B$5,2,FALSE),0)+IFERROR(VLOOKUP('答辩评分表-教师4'!H181,计分表!$A$1:$B$5,2,FALSE),0)+IFERROR(VLOOKUP('答辩评分表-教师5'!H181,计分表!$A$1:$B$5,2,FALSE),0)+IFERROR(VLOOKUP('答辩评分表-教师6'!H181,计分表!$A$1:$B$5,2,FALSE),0))/(IF('答辩评分表-教师1'!H181&lt;&gt;0,1,0)+IF('答辩评分表-教师2'!H181&lt;&gt;0,1,0)+IF('答辩评分表-教师3'!H181&lt;&gt;0,1,0)+IF('答辩评分表-教师4'!H181&lt;&gt;0,1,0)+IF('答辩评分表-教师5'!H181&lt;&gt;0,1,0)+IF('答辩评分表-教师6'!H181&lt;&gt;0,1,0))*汇总表!$G$2,"")</f>
        <v/>
      </c>
      <c r="I181" s="28" t="str">
        <f>IFERROR(IFERROR(VLOOKUP(实习单位鉴定!I181,计分表!$A$1:$B$5,2,FALSE),0)*汇总表!$E$2+IFERROR(VLOOKUP(实习指导鉴定!I181,计分表!$A$1:$B$5,2,FALSE),0)*汇总表!$F$2+(IFERROR(VLOOKUP('答辩评分表-教师1'!I181,计分表!$A$1:$B$5,2,FALSE),0)+IFERROR(VLOOKUP('答辩评分表-教师2'!I181,计分表!$A$1:$B$5,2,FALSE),0)+IFERROR(VLOOKUP('答辩评分表-教师3'!I181,计分表!$A$1:$B$5,2,FALSE),0)+IFERROR(VLOOKUP('答辩评分表-教师4'!I181,计分表!$A$1:$B$5,2,FALSE),0)+IFERROR(VLOOKUP('答辩评分表-教师5'!I181,计分表!$A$1:$B$5,2,FALSE),0)+IFERROR(VLOOKUP('答辩评分表-教师6'!I181,计分表!$A$1:$B$5,2,FALSE),0))/(IF('答辩评分表-教师1'!I181&lt;&gt;0,1,0)+IF('答辩评分表-教师2'!I181&lt;&gt;0,1,0)+IF('答辩评分表-教师3'!I181&lt;&gt;0,1,0)+IF('答辩评分表-教师4'!I181&lt;&gt;0,1,0)+IF('答辩评分表-教师5'!I181&lt;&gt;0,1,0)+IF('答辩评分表-教师6'!I181&lt;&gt;0,1,0))*汇总表!$G$2,"")</f>
        <v/>
      </c>
    </row>
    <row r="182" spans="1:9" x14ac:dyDescent="0.2">
      <c r="A182" s="28">
        <f>实习单位鉴定!A182</f>
        <v>179</v>
      </c>
      <c r="B182" s="28" t="str">
        <f>IF(实习单位鉴定!B182&lt;&gt;"",实习单位鉴定!B182,"")</f>
        <v/>
      </c>
      <c r="C182" s="28">
        <f>实习单位鉴定!C182</f>
        <v>0</v>
      </c>
      <c r="D182" s="28">
        <f>实习单位鉴定!D182</f>
        <v>0</v>
      </c>
      <c r="E182" s="28" t="str">
        <f>IFERROR(IFERROR(VLOOKUP(实习单位鉴定!E182,计分表!$A$1:$B$5,2,FALSE),0)*汇总表!$E$2+IFERROR(VLOOKUP(实习指导鉴定!E182,计分表!$A$1:$B$5,2,FALSE),0)*汇总表!$F$2+(IFERROR(VLOOKUP('答辩评分表-教师1'!E182,计分表!$A$1:$B$5,2,FALSE),0)+IFERROR(VLOOKUP('答辩评分表-教师2'!E182,计分表!$A$1:$B$5,2,FALSE),0)+IFERROR(VLOOKUP('答辩评分表-教师3'!E182,计分表!$A$1:$B$5,2,FALSE),0)+IFERROR(VLOOKUP('答辩评分表-教师4'!E182,计分表!$A$1:$B$5,2,FALSE),0)+IFERROR(VLOOKUP('答辩评分表-教师5'!E182,计分表!$A$1:$B$5,2,FALSE),0)+IFERROR(VLOOKUP('答辩评分表-教师6'!E182,计分表!$A$1:$B$5,2,FALSE),0))/(IF('答辩评分表-教师1'!E182&lt;&gt;0,1,0)+IF('答辩评分表-教师2'!E182&lt;&gt;0,1,0)+IF('答辩评分表-教师3'!E182&lt;&gt;0,1,0)+IF('答辩评分表-教师4'!E182&lt;&gt;0,1,0)+IF('答辩评分表-教师5'!E182&lt;&gt;0,1,0)+IF('答辩评分表-教师6'!E182&lt;&gt;0,1,0))*汇总表!$G$2,"")</f>
        <v/>
      </c>
      <c r="F182" s="28" t="str">
        <f>IFERROR(IFERROR(VLOOKUP(实习单位鉴定!F182,计分表!$A$1:$B$5,2,FALSE),0)*汇总表!$E$2+IFERROR(VLOOKUP(实习指导鉴定!F182,计分表!$A$1:$B$5,2,FALSE),0)*汇总表!$F$2+(IFERROR(VLOOKUP('答辩评分表-教师1'!F182,计分表!$A$1:$B$5,2,FALSE),0)+IFERROR(VLOOKUP('答辩评分表-教师2'!F182,计分表!$A$1:$B$5,2,FALSE),0)+IFERROR(VLOOKUP('答辩评分表-教师3'!F182,计分表!$A$1:$B$5,2,FALSE),0)+IFERROR(VLOOKUP('答辩评分表-教师4'!F182,计分表!$A$1:$B$5,2,FALSE),0)+IFERROR(VLOOKUP('答辩评分表-教师5'!F182,计分表!$A$1:$B$5,2,FALSE),0)+IFERROR(VLOOKUP('答辩评分表-教师6'!F182,计分表!$A$1:$B$5,2,FALSE),0))/(IF('答辩评分表-教师1'!F182&lt;&gt;0,1,0)+IF('答辩评分表-教师2'!F182&lt;&gt;0,1,0)+IF('答辩评分表-教师3'!F182&lt;&gt;0,1,0)+IF('答辩评分表-教师4'!F182&lt;&gt;0,1,0)+IF('答辩评分表-教师5'!F182&lt;&gt;0,1,0)+IF('答辩评分表-教师6'!F182&lt;&gt;0,1,0))*汇总表!$G$2,"")</f>
        <v/>
      </c>
      <c r="G182" s="28" t="str">
        <f>IFERROR(IFERROR(VLOOKUP(实习单位鉴定!G182,计分表!$A$1:$B$5,2,FALSE),0)*汇总表!$E$2+IFERROR(VLOOKUP(实习指导鉴定!G182,计分表!$A$1:$B$5,2,FALSE),0)*汇总表!$F$2+(IFERROR(VLOOKUP('答辩评分表-教师1'!G182,计分表!$A$1:$B$5,2,FALSE),0)+IFERROR(VLOOKUP('答辩评分表-教师2'!G182,计分表!$A$1:$B$5,2,FALSE),0)+IFERROR(VLOOKUP('答辩评分表-教师3'!G182,计分表!$A$1:$B$5,2,FALSE),0)+IFERROR(VLOOKUP('答辩评分表-教师4'!G182,计分表!$A$1:$B$5,2,FALSE),0)+IFERROR(VLOOKUP('答辩评分表-教师5'!G182,计分表!$A$1:$B$5,2,FALSE),0)+IFERROR(VLOOKUP('答辩评分表-教师6'!G182,计分表!$A$1:$B$5,2,FALSE),0))/(IF('答辩评分表-教师1'!G182&lt;&gt;0,1,0)+IF('答辩评分表-教师2'!G182&lt;&gt;0,1,0)+IF('答辩评分表-教师3'!G182&lt;&gt;0,1,0)+IF('答辩评分表-教师4'!G182&lt;&gt;0,1,0)+IF('答辩评分表-教师5'!G182&lt;&gt;0,1,0)+IF('答辩评分表-教师6'!G182&lt;&gt;0,1,0))*汇总表!$G$2,"")</f>
        <v/>
      </c>
      <c r="H182" s="28" t="str">
        <f>IFERROR(IFERROR(VLOOKUP(实习单位鉴定!H182,计分表!$A$1:$B$5,2,FALSE),0)*汇总表!$E$2+IFERROR(VLOOKUP(实习指导鉴定!H182,计分表!$A$1:$B$5,2,FALSE),0)*汇总表!$F$2+(IFERROR(VLOOKUP('答辩评分表-教师1'!H182,计分表!$A$1:$B$5,2,FALSE),0)+IFERROR(VLOOKUP('答辩评分表-教师2'!H182,计分表!$A$1:$B$5,2,FALSE),0)+IFERROR(VLOOKUP('答辩评分表-教师3'!H182,计分表!$A$1:$B$5,2,FALSE),0)+IFERROR(VLOOKUP('答辩评分表-教师4'!H182,计分表!$A$1:$B$5,2,FALSE),0)+IFERROR(VLOOKUP('答辩评分表-教师5'!H182,计分表!$A$1:$B$5,2,FALSE),0)+IFERROR(VLOOKUP('答辩评分表-教师6'!H182,计分表!$A$1:$B$5,2,FALSE),0))/(IF('答辩评分表-教师1'!H182&lt;&gt;0,1,0)+IF('答辩评分表-教师2'!H182&lt;&gt;0,1,0)+IF('答辩评分表-教师3'!H182&lt;&gt;0,1,0)+IF('答辩评分表-教师4'!H182&lt;&gt;0,1,0)+IF('答辩评分表-教师5'!H182&lt;&gt;0,1,0)+IF('答辩评分表-教师6'!H182&lt;&gt;0,1,0))*汇总表!$G$2,"")</f>
        <v/>
      </c>
      <c r="I182" s="28" t="str">
        <f>IFERROR(IFERROR(VLOOKUP(实习单位鉴定!I182,计分表!$A$1:$B$5,2,FALSE),0)*汇总表!$E$2+IFERROR(VLOOKUP(实习指导鉴定!I182,计分表!$A$1:$B$5,2,FALSE),0)*汇总表!$F$2+(IFERROR(VLOOKUP('答辩评分表-教师1'!I182,计分表!$A$1:$B$5,2,FALSE),0)+IFERROR(VLOOKUP('答辩评分表-教师2'!I182,计分表!$A$1:$B$5,2,FALSE),0)+IFERROR(VLOOKUP('答辩评分表-教师3'!I182,计分表!$A$1:$B$5,2,FALSE),0)+IFERROR(VLOOKUP('答辩评分表-教师4'!I182,计分表!$A$1:$B$5,2,FALSE),0)+IFERROR(VLOOKUP('答辩评分表-教师5'!I182,计分表!$A$1:$B$5,2,FALSE),0)+IFERROR(VLOOKUP('答辩评分表-教师6'!I182,计分表!$A$1:$B$5,2,FALSE),0))/(IF('答辩评分表-教师1'!I182&lt;&gt;0,1,0)+IF('答辩评分表-教师2'!I182&lt;&gt;0,1,0)+IF('答辩评分表-教师3'!I182&lt;&gt;0,1,0)+IF('答辩评分表-教师4'!I182&lt;&gt;0,1,0)+IF('答辩评分表-教师5'!I182&lt;&gt;0,1,0)+IF('答辩评分表-教师6'!I182&lt;&gt;0,1,0))*汇总表!$G$2,"")</f>
        <v/>
      </c>
    </row>
    <row r="183" spans="1:9" x14ac:dyDescent="0.2">
      <c r="A183" s="28">
        <f>实习单位鉴定!A183</f>
        <v>180</v>
      </c>
      <c r="B183" s="28" t="str">
        <f>IF(实习单位鉴定!B183&lt;&gt;"",实习单位鉴定!B183,"")</f>
        <v/>
      </c>
      <c r="C183" s="28">
        <f>实习单位鉴定!C183</f>
        <v>0</v>
      </c>
      <c r="D183" s="28">
        <f>实习单位鉴定!D183</f>
        <v>0</v>
      </c>
      <c r="E183" s="28" t="str">
        <f>IFERROR(IFERROR(VLOOKUP(实习单位鉴定!E183,计分表!$A$1:$B$5,2,FALSE),0)*汇总表!$E$2+IFERROR(VLOOKUP(实习指导鉴定!E183,计分表!$A$1:$B$5,2,FALSE),0)*汇总表!$F$2+(IFERROR(VLOOKUP('答辩评分表-教师1'!E183,计分表!$A$1:$B$5,2,FALSE),0)+IFERROR(VLOOKUP('答辩评分表-教师2'!E183,计分表!$A$1:$B$5,2,FALSE),0)+IFERROR(VLOOKUP('答辩评分表-教师3'!E183,计分表!$A$1:$B$5,2,FALSE),0)+IFERROR(VLOOKUP('答辩评分表-教师4'!E183,计分表!$A$1:$B$5,2,FALSE),0)+IFERROR(VLOOKUP('答辩评分表-教师5'!E183,计分表!$A$1:$B$5,2,FALSE),0)+IFERROR(VLOOKUP('答辩评分表-教师6'!E183,计分表!$A$1:$B$5,2,FALSE),0))/(IF('答辩评分表-教师1'!E183&lt;&gt;0,1,0)+IF('答辩评分表-教师2'!E183&lt;&gt;0,1,0)+IF('答辩评分表-教师3'!E183&lt;&gt;0,1,0)+IF('答辩评分表-教师4'!E183&lt;&gt;0,1,0)+IF('答辩评分表-教师5'!E183&lt;&gt;0,1,0)+IF('答辩评分表-教师6'!E183&lt;&gt;0,1,0))*汇总表!$G$2,"")</f>
        <v/>
      </c>
      <c r="F183" s="28" t="str">
        <f>IFERROR(IFERROR(VLOOKUP(实习单位鉴定!F183,计分表!$A$1:$B$5,2,FALSE),0)*汇总表!$E$2+IFERROR(VLOOKUP(实习指导鉴定!F183,计分表!$A$1:$B$5,2,FALSE),0)*汇总表!$F$2+(IFERROR(VLOOKUP('答辩评分表-教师1'!F183,计分表!$A$1:$B$5,2,FALSE),0)+IFERROR(VLOOKUP('答辩评分表-教师2'!F183,计分表!$A$1:$B$5,2,FALSE),0)+IFERROR(VLOOKUP('答辩评分表-教师3'!F183,计分表!$A$1:$B$5,2,FALSE),0)+IFERROR(VLOOKUP('答辩评分表-教师4'!F183,计分表!$A$1:$B$5,2,FALSE),0)+IFERROR(VLOOKUP('答辩评分表-教师5'!F183,计分表!$A$1:$B$5,2,FALSE),0)+IFERROR(VLOOKUP('答辩评分表-教师6'!F183,计分表!$A$1:$B$5,2,FALSE),0))/(IF('答辩评分表-教师1'!F183&lt;&gt;0,1,0)+IF('答辩评分表-教师2'!F183&lt;&gt;0,1,0)+IF('答辩评分表-教师3'!F183&lt;&gt;0,1,0)+IF('答辩评分表-教师4'!F183&lt;&gt;0,1,0)+IF('答辩评分表-教师5'!F183&lt;&gt;0,1,0)+IF('答辩评分表-教师6'!F183&lt;&gt;0,1,0))*汇总表!$G$2,"")</f>
        <v/>
      </c>
      <c r="G183" s="28" t="str">
        <f>IFERROR(IFERROR(VLOOKUP(实习单位鉴定!G183,计分表!$A$1:$B$5,2,FALSE),0)*汇总表!$E$2+IFERROR(VLOOKUP(实习指导鉴定!G183,计分表!$A$1:$B$5,2,FALSE),0)*汇总表!$F$2+(IFERROR(VLOOKUP('答辩评分表-教师1'!G183,计分表!$A$1:$B$5,2,FALSE),0)+IFERROR(VLOOKUP('答辩评分表-教师2'!G183,计分表!$A$1:$B$5,2,FALSE),0)+IFERROR(VLOOKUP('答辩评分表-教师3'!G183,计分表!$A$1:$B$5,2,FALSE),0)+IFERROR(VLOOKUP('答辩评分表-教师4'!G183,计分表!$A$1:$B$5,2,FALSE),0)+IFERROR(VLOOKUP('答辩评分表-教师5'!G183,计分表!$A$1:$B$5,2,FALSE),0)+IFERROR(VLOOKUP('答辩评分表-教师6'!G183,计分表!$A$1:$B$5,2,FALSE),0))/(IF('答辩评分表-教师1'!G183&lt;&gt;0,1,0)+IF('答辩评分表-教师2'!G183&lt;&gt;0,1,0)+IF('答辩评分表-教师3'!G183&lt;&gt;0,1,0)+IF('答辩评分表-教师4'!G183&lt;&gt;0,1,0)+IF('答辩评分表-教师5'!G183&lt;&gt;0,1,0)+IF('答辩评分表-教师6'!G183&lt;&gt;0,1,0))*汇总表!$G$2,"")</f>
        <v/>
      </c>
      <c r="H183" s="28" t="str">
        <f>IFERROR(IFERROR(VLOOKUP(实习单位鉴定!H183,计分表!$A$1:$B$5,2,FALSE),0)*汇总表!$E$2+IFERROR(VLOOKUP(实习指导鉴定!H183,计分表!$A$1:$B$5,2,FALSE),0)*汇总表!$F$2+(IFERROR(VLOOKUP('答辩评分表-教师1'!H183,计分表!$A$1:$B$5,2,FALSE),0)+IFERROR(VLOOKUP('答辩评分表-教师2'!H183,计分表!$A$1:$B$5,2,FALSE),0)+IFERROR(VLOOKUP('答辩评分表-教师3'!H183,计分表!$A$1:$B$5,2,FALSE),0)+IFERROR(VLOOKUP('答辩评分表-教师4'!H183,计分表!$A$1:$B$5,2,FALSE),0)+IFERROR(VLOOKUP('答辩评分表-教师5'!H183,计分表!$A$1:$B$5,2,FALSE),0)+IFERROR(VLOOKUP('答辩评分表-教师6'!H183,计分表!$A$1:$B$5,2,FALSE),0))/(IF('答辩评分表-教师1'!H183&lt;&gt;0,1,0)+IF('答辩评分表-教师2'!H183&lt;&gt;0,1,0)+IF('答辩评分表-教师3'!H183&lt;&gt;0,1,0)+IF('答辩评分表-教师4'!H183&lt;&gt;0,1,0)+IF('答辩评分表-教师5'!H183&lt;&gt;0,1,0)+IF('答辩评分表-教师6'!H183&lt;&gt;0,1,0))*汇总表!$G$2,"")</f>
        <v/>
      </c>
      <c r="I183" s="28" t="str">
        <f>IFERROR(IFERROR(VLOOKUP(实习单位鉴定!I183,计分表!$A$1:$B$5,2,FALSE),0)*汇总表!$E$2+IFERROR(VLOOKUP(实习指导鉴定!I183,计分表!$A$1:$B$5,2,FALSE),0)*汇总表!$F$2+(IFERROR(VLOOKUP('答辩评分表-教师1'!I183,计分表!$A$1:$B$5,2,FALSE),0)+IFERROR(VLOOKUP('答辩评分表-教师2'!I183,计分表!$A$1:$B$5,2,FALSE),0)+IFERROR(VLOOKUP('答辩评分表-教师3'!I183,计分表!$A$1:$B$5,2,FALSE),0)+IFERROR(VLOOKUP('答辩评分表-教师4'!I183,计分表!$A$1:$B$5,2,FALSE),0)+IFERROR(VLOOKUP('答辩评分表-教师5'!I183,计分表!$A$1:$B$5,2,FALSE),0)+IFERROR(VLOOKUP('答辩评分表-教师6'!I183,计分表!$A$1:$B$5,2,FALSE),0))/(IF('答辩评分表-教师1'!I183&lt;&gt;0,1,0)+IF('答辩评分表-教师2'!I183&lt;&gt;0,1,0)+IF('答辩评分表-教师3'!I183&lt;&gt;0,1,0)+IF('答辩评分表-教师4'!I183&lt;&gt;0,1,0)+IF('答辩评分表-教师5'!I183&lt;&gt;0,1,0)+IF('答辩评分表-教师6'!I183&lt;&gt;0,1,0))*汇总表!$G$2,"")</f>
        <v/>
      </c>
    </row>
    <row r="184" spans="1:9" x14ac:dyDescent="0.2">
      <c r="A184" s="28">
        <f>实习单位鉴定!A184</f>
        <v>181</v>
      </c>
      <c r="B184" s="28" t="str">
        <f>IF(实习单位鉴定!B184&lt;&gt;"",实习单位鉴定!B184,"")</f>
        <v/>
      </c>
      <c r="C184" s="28">
        <f>实习单位鉴定!C184</f>
        <v>0</v>
      </c>
      <c r="D184" s="28">
        <f>实习单位鉴定!D184</f>
        <v>0</v>
      </c>
      <c r="E184" s="28" t="str">
        <f>IFERROR(IFERROR(VLOOKUP(实习单位鉴定!E184,计分表!$A$1:$B$5,2,FALSE),0)*汇总表!$E$2+IFERROR(VLOOKUP(实习指导鉴定!E184,计分表!$A$1:$B$5,2,FALSE),0)*汇总表!$F$2+(IFERROR(VLOOKUP('答辩评分表-教师1'!E184,计分表!$A$1:$B$5,2,FALSE),0)+IFERROR(VLOOKUP('答辩评分表-教师2'!E184,计分表!$A$1:$B$5,2,FALSE),0)+IFERROR(VLOOKUP('答辩评分表-教师3'!E184,计分表!$A$1:$B$5,2,FALSE),0)+IFERROR(VLOOKUP('答辩评分表-教师4'!E184,计分表!$A$1:$B$5,2,FALSE),0)+IFERROR(VLOOKUP('答辩评分表-教师5'!E184,计分表!$A$1:$B$5,2,FALSE),0)+IFERROR(VLOOKUP('答辩评分表-教师6'!E184,计分表!$A$1:$B$5,2,FALSE),0))/(IF('答辩评分表-教师1'!E184&lt;&gt;0,1,0)+IF('答辩评分表-教师2'!E184&lt;&gt;0,1,0)+IF('答辩评分表-教师3'!E184&lt;&gt;0,1,0)+IF('答辩评分表-教师4'!E184&lt;&gt;0,1,0)+IF('答辩评分表-教师5'!E184&lt;&gt;0,1,0)+IF('答辩评分表-教师6'!E184&lt;&gt;0,1,0))*汇总表!$G$2,"")</f>
        <v/>
      </c>
      <c r="F184" s="28" t="str">
        <f>IFERROR(IFERROR(VLOOKUP(实习单位鉴定!F184,计分表!$A$1:$B$5,2,FALSE),0)*汇总表!$E$2+IFERROR(VLOOKUP(实习指导鉴定!F184,计分表!$A$1:$B$5,2,FALSE),0)*汇总表!$F$2+(IFERROR(VLOOKUP('答辩评分表-教师1'!F184,计分表!$A$1:$B$5,2,FALSE),0)+IFERROR(VLOOKUP('答辩评分表-教师2'!F184,计分表!$A$1:$B$5,2,FALSE),0)+IFERROR(VLOOKUP('答辩评分表-教师3'!F184,计分表!$A$1:$B$5,2,FALSE),0)+IFERROR(VLOOKUP('答辩评分表-教师4'!F184,计分表!$A$1:$B$5,2,FALSE),0)+IFERROR(VLOOKUP('答辩评分表-教师5'!F184,计分表!$A$1:$B$5,2,FALSE),0)+IFERROR(VLOOKUP('答辩评分表-教师6'!F184,计分表!$A$1:$B$5,2,FALSE),0))/(IF('答辩评分表-教师1'!F184&lt;&gt;0,1,0)+IF('答辩评分表-教师2'!F184&lt;&gt;0,1,0)+IF('答辩评分表-教师3'!F184&lt;&gt;0,1,0)+IF('答辩评分表-教师4'!F184&lt;&gt;0,1,0)+IF('答辩评分表-教师5'!F184&lt;&gt;0,1,0)+IF('答辩评分表-教师6'!F184&lt;&gt;0,1,0))*汇总表!$G$2,"")</f>
        <v/>
      </c>
      <c r="G184" s="28" t="str">
        <f>IFERROR(IFERROR(VLOOKUP(实习单位鉴定!G184,计分表!$A$1:$B$5,2,FALSE),0)*汇总表!$E$2+IFERROR(VLOOKUP(实习指导鉴定!G184,计分表!$A$1:$B$5,2,FALSE),0)*汇总表!$F$2+(IFERROR(VLOOKUP('答辩评分表-教师1'!G184,计分表!$A$1:$B$5,2,FALSE),0)+IFERROR(VLOOKUP('答辩评分表-教师2'!G184,计分表!$A$1:$B$5,2,FALSE),0)+IFERROR(VLOOKUP('答辩评分表-教师3'!G184,计分表!$A$1:$B$5,2,FALSE),0)+IFERROR(VLOOKUP('答辩评分表-教师4'!G184,计分表!$A$1:$B$5,2,FALSE),0)+IFERROR(VLOOKUP('答辩评分表-教师5'!G184,计分表!$A$1:$B$5,2,FALSE),0)+IFERROR(VLOOKUP('答辩评分表-教师6'!G184,计分表!$A$1:$B$5,2,FALSE),0))/(IF('答辩评分表-教师1'!G184&lt;&gt;0,1,0)+IF('答辩评分表-教师2'!G184&lt;&gt;0,1,0)+IF('答辩评分表-教师3'!G184&lt;&gt;0,1,0)+IF('答辩评分表-教师4'!G184&lt;&gt;0,1,0)+IF('答辩评分表-教师5'!G184&lt;&gt;0,1,0)+IF('答辩评分表-教师6'!G184&lt;&gt;0,1,0))*汇总表!$G$2,"")</f>
        <v/>
      </c>
      <c r="H184" s="28" t="str">
        <f>IFERROR(IFERROR(VLOOKUP(实习单位鉴定!H184,计分表!$A$1:$B$5,2,FALSE),0)*汇总表!$E$2+IFERROR(VLOOKUP(实习指导鉴定!H184,计分表!$A$1:$B$5,2,FALSE),0)*汇总表!$F$2+(IFERROR(VLOOKUP('答辩评分表-教师1'!H184,计分表!$A$1:$B$5,2,FALSE),0)+IFERROR(VLOOKUP('答辩评分表-教师2'!H184,计分表!$A$1:$B$5,2,FALSE),0)+IFERROR(VLOOKUP('答辩评分表-教师3'!H184,计分表!$A$1:$B$5,2,FALSE),0)+IFERROR(VLOOKUP('答辩评分表-教师4'!H184,计分表!$A$1:$B$5,2,FALSE),0)+IFERROR(VLOOKUP('答辩评分表-教师5'!H184,计分表!$A$1:$B$5,2,FALSE),0)+IFERROR(VLOOKUP('答辩评分表-教师6'!H184,计分表!$A$1:$B$5,2,FALSE),0))/(IF('答辩评分表-教师1'!H184&lt;&gt;0,1,0)+IF('答辩评分表-教师2'!H184&lt;&gt;0,1,0)+IF('答辩评分表-教师3'!H184&lt;&gt;0,1,0)+IF('答辩评分表-教师4'!H184&lt;&gt;0,1,0)+IF('答辩评分表-教师5'!H184&lt;&gt;0,1,0)+IF('答辩评分表-教师6'!H184&lt;&gt;0,1,0))*汇总表!$G$2,"")</f>
        <v/>
      </c>
      <c r="I184" s="28" t="str">
        <f>IFERROR(IFERROR(VLOOKUP(实习单位鉴定!I184,计分表!$A$1:$B$5,2,FALSE),0)*汇总表!$E$2+IFERROR(VLOOKUP(实习指导鉴定!I184,计分表!$A$1:$B$5,2,FALSE),0)*汇总表!$F$2+(IFERROR(VLOOKUP('答辩评分表-教师1'!I184,计分表!$A$1:$B$5,2,FALSE),0)+IFERROR(VLOOKUP('答辩评分表-教师2'!I184,计分表!$A$1:$B$5,2,FALSE),0)+IFERROR(VLOOKUP('答辩评分表-教师3'!I184,计分表!$A$1:$B$5,2,FALSE),0)+IFERROR(VLOOKUP('答辩评分表-教师4'!I184,计分表!$A$1:$B$5,2,FALSE),0)+IFERROR(VLOOKUP('答辩评分表-教师5'!I184,计分表!$A$1:$B$5,2,FALSE),0)+IFERROR(VLOOKUP('答辩评分表-教师6'!I184,计分表!$A$1:$B$5,2,FALSE),0))/(IF('答辩评分表-教师1'!I184&lt;&gt;0,1,0)+IF('答辩评分表-教师2'!I184&lt;&gt;0,1,0)+IF('答辩评分表-教师3'!I184&lt;&gt;0,1,0)+IF('答辩评分表-教师4'!I184&lt;&gt;0,1,0)+IF('答辩评分表-教师5'!I184&lt;&gt;0,1,0)+IF('答辩评分表-教师6'!I184&lt;&gt;0,1,0))*汇总表!$G$2,"")</f>
        <v/>
      </c>
    </row>
    <row r="185" spans="1:9" x14ac:dyDescent="0.2">
      <c r="A185" s="28">
        <f>实习单位鉴定!A185</f>
        <v>182</v>
      </c>
      <c r="B185" s="28" t="str">
        <f>IF(实习单位鉴定!B185&lt;&gt;"",实习单位鉴定!B185,"")</f>
        <v/>
      </c>
      <c r="C185" s="28">
        <f>实习单位鉴定!C185</f>
        <v>0</v>
      </c>
      <c r="D185" s="28">
        <f>实习单位鉴定!D185</f>
        <v>0</v>
      </c>
      <c r="E185" s="28" t="str">
        <f>IFERROR(IFERROR(VLOOKUP(实习单位鉴定!E185,计分表!$A$1:$B$5,2,FALSE),0)*汇总表!$E$2+IFERROR(VLOOKUP(实习指导鉴定!E185,计分表!$A$1:$B$5,2,FALSE),0)*汇总表!$F$2+(IFERROR(VLOOKUP('答辩评分表-教师1'!E185,计分表!$A$1:$B$5,2,FALSE),0)+IFERROR(VLOOKUP('答辩评分表-教师2'!E185,计分表!$A$1:$B$5,2,FALSE),0)+IFERROR(VLOOKUP('答辩评分表-教师3'!E185,计分表!$A$1:$B$5,2,FALSE),0)+IFERROR(VLOOKUP('答辩评分表-教师4'!E185,计分表!$A$1:$B$5,2,FALSE),0)+IFERROR(VLOOKUP('答辩评分表-教师5'!E185,计分表!$A$1:$B$5,2,FALSE),0)+IFERROR(VLOOKUP('答辩评分表-教师6'!E185,计分表!$A$1:$B$5,2,FALSE),0))/(IF('答辩评分表-教师1'!E185&lt;&gt;0,1,0)+IF('答辩评分表-教师2'!E185&lt;&gt;0,1,0)+IF('答辩评分表-教师3'!E185&lt;&gt;0,1,0)+IF('答辩评分表-教师4'!E185&lt;&gt;0,1,0)+IF('答辩评分表-教师5'!E185&lt;&gt;0,1,0)+IF('答辩评分表-教师6'!E185&lt;&gt;0,1,0))*汇总表!$G$2,"")</f>
        <v/>
      </c>
      <c r="F185" s="28" t="str">
        <f>IFERROR(IFERROR(VLOOKUP(实习单位鉴定!F185,计分表!$A$1:$B$5,2,FALSE),0)*汇总表!$E$2+IFERROR(VLOOKUP(实习指导鉴定!F185,计分表!$A$1:$B$5,2,FALSE),0)*汇总表!$F$2+(IFERROR(VLOOKUP('答辩评分表-教师1'!F185,计分表!$A$1:$B$5,2,FALSE),0)+IFERROR(VLOOKUP('答辩评分表-教师2'!F185,计分表!$A$1:$B$5,2,FALSE),0)+IFERROR(VLOOKUP('答辩评分表-教师3'!F185,计分表!$A$1:$B$5,2,FALSE),0)+IFERROR(VLOOKUP('答辩评分表-教师4'!F185,计分表!$A$1:$B$5,2,FALSE),0)+IFERROR(VLOOKUP('答辩评分表-教师5'!F185,计分表!$A$1:$B$5,2,FALSE),0)+IFERROR(VLOOKUP('答辩评分表-教师6'!F185,计分表!$A$1:$B$5,2,FALSE),0))/(IF('答辩评分表-教师1'!F185&lt;&gt;0,1,0)+IF('答辩评分表-教师2'!F185&lt;&gt;0,1,0)+IF('答辩评分表-教师3'!F185&lt;&gt;0,1,0)+IF('答辩评分表-教师4'!F185&lt;&gt;0,1,0)+IF('答辩评分表-教师5'!F185&lt;&gt;0,1,0)+IF('答辩评分表-教师6'!F185&lt;&gt;0,1,0))*汇总表!$G$2,"")</f>
        <v/>
      </c>
      <c r="G185" s="28" t="str">
        <f>IFERROR(IFERROR(VLOOKUP(实习单位鉴定!G185,计分表!$A$1:$B$5,2,FALSE),0)*汇总表!$E$2+IFERROR(VLOOKUP(实习指导鉴定!G185,计分表!$A$1:$B$5,2,FALSE),0)*汇总表!$F$2+(IFERROR(VLOOKUP('答辩评分表-教师1'!G185,计分表!$A$1:$B$5,2,FALSE),0)+IFERROR(VLOOKUP('答辩评分表-教师2'!G185,计分表!$A$1:$B$5,2,FALSE),0)+IFERROR(VLOOKUP('答辩评分表-教师3'!G185,计分表!$A$1:$B$5,2,FALSE),0)+IFERROR(VLOOKUP('答辩评分表-教师4'!G185,计分表!$A$1:$B$5,2,FALSE),0)+IFERROR(VLOOKUP('答辩评分表-教师5'!G185,计分表!$A$1:$B$5,2,FALSE),0)+IFERROR(VLOOKUP('答辩评分表-教师6'!G185,计分表!$A$1:$B$5,2,FALSE),0))/(IF('答辩评分表-教师1'!G185&lt;&gt;0,1,0)+IF('答辩评分表-教师2'!G185&lt;&gt;0,1,0)+IF('答辩评分表-教师3'!G185&lt;&gt;0,1,0)+IF('答辩评分表-教师4'!G185&lt;&gt;0,1,0)+IF('答辩评分表-教师5'!G185&lt;&gt;0,1,0)+IF('答辩评分表-教师6'!G185&lt;&gt;0,1,0))*汇总表!$G$2,"")</f>
        <v/>
      </c>
      <c r="H185" s="28" t="str">
        <f>IFERROR(IFERROR(VLOOKUP(实习单位鉴定!H185,计分表!$A$1:$B$5,2,FALSE),0)*汇总表!$E$2+IFERROR(VLOOKUP(实习指导鉴定!H185,计分表!$A$1:$B$5,2,FALSE),0)*汇总表!$F$2+(IFERROR(VLOOKUP('答辩评分表-教师1'!H185,计分表!$A$1:$B$5,2,FALSE),0)+IFERROR(VLOOKUP('答辩评分表-教师2'!H185,计分表!$A$1:$B$5,2,FALSE),0)+IFERROR(VLOOKUP('答辩评分表-教师3'!H185,计分表!$A$1:$B$5,2,FALSE),0)+IFERROR(VLOOKUP('答辩评分表-教师4'!H185,计分表!$A$1:$B$5,2,FALSE),0)+IFERROR(VLOOKUP('答辩评分表-教师5'!H185,计分表!$A$1:$B$5,2,FALSE),0)+IFERROR(VLOOKUP('答辩评分表-教师6'!H185,计分表!$A$1:$B$5,2,FALSE),0))/(IF('答辩评分表-教师1'!H185&lt;&gt;0,1,0)+IF('答辩评分表-教师2'!H185&lt;&gt;0,1,0)+IF('答辩评分表-教师3'!H185&lt;&gt;0,1,0)+IF('答辩评分表-教师4'!H185&lt;&gt;0,1,0)+IF('答辩评分表-教师5'!H185&lt;&gt;0,1,0)+IF('答辩评分表-教师6'!H185&lt;&gt;0,1,0))*汇总表!$G$2,"")</f>
        <v/>
      </c>
      <c r="I185" s="28" t="str">
        <f>IFERROR(IFERROR(VLOOKUP(实习单位鉴定!I185,计分表!$A$1:$B$5,2,FALSE),0)*汇总表!$E$2+IFERROR(VLOOKUP(实习指导鉴定!I185,计分表!$A$1:$B$5,2,FALSE),0)*汇总表!$F$2+(IFERROR(VLOOKUP('答辩评分表-教师1'!I185,计分表!$A$1:$B$5,2,FALSE),0)+IFERROR(VLOOKUP('答辩评分表-教师2'!I185,计分表!$A$1:$B$5,2,FALSE),0)+IFERROR(VLOOKUP('答辩评分表-教师3'!I185,计分表!$A$1:$B$5,2,FALSE),0)+IFERROR(VLOOKUP('答辩评分表-教师4'!I185,计分表!$A$1:$B$5,2,FALSE),0)+IFERROR(VLOOKUP('答辩评分表-教师5'!I185,计分表!$A$1:$B$5,2,FALSE),0)+IFERROR(VLOOKUP('答辩评分表-教师6'!I185,计分表!$A$1:$B$5,2,FALSE),0))/(IF('答辩评分表-教师1'!I185&lt;&gt;0,1,0)+IF('答辩评分表-教师2'!I185&lt;&gt;0,1,0)+IF('答辩评分表-教师3'!I185&lt;&gt;0,1,0)+IF('答辩评分表-教师4'!I185&lt;&gt;0,1,0)+IF('答辩评分表-教师5'!I185&lt;&gt;0,1,0)+IF('答辩评分表-教师6'!I185&lt;&gt;0,1,0))*汇总表!$G$2,"")</f>
        <v/>
      </c>
    </row>
    <row r="186" spans="1:9" x14ac:dyDescent="0.2">
      <c r="A186" s="28">
        <f>实习单位鉴定!A186</f>
        <v>183</v>
      </c>
      <c r="B186" s="28" t="str">
        <f>IF(实习单位鉴定!B186&lt;&gt;"",实习单位鉴定!B186,"")</f>
        <v/>
      </c>
      <c r="C186" s="28">
        <f>实习单位鉴定!C186</f>
        <v>0</v>
      </c>
      <c r="D186" s="28">
        <f>实习单位鉴定!D186</f>
        <v>0</v>
      </c>
      <c r="E186" s="28" t="str">
        <f>IFERROR(IFERROR(VLOOKUP(实习单位鉴定!E186,计分表!$A$1:$B$5,2,FALSE),0)*汇总表!$E$2+IFERROR(VLOOKUP(实习指导鉴定!E186,计分表!$A$1:$B$5,2,FALSE),0)*汇总表!$F$2+(IFERROR(VLOOKUP('答辩评分表-教师1'!E186,计分表!$A$1:$B$5,2,FALSE),0)+IFERROR(VLOOKUP('答辩评分表-教师2'!E186,计分表!$A$1:$B$5,2,FALSE),0)+IFERROR(VLOOKUP('答辩评分表-教师3'!E186,计分表!$A$1:$B$5,2,FALSE),0)+IFERROR(VLOOKUP('答辩评分表-教师4'!E186,计分表!$A$1:$B$5,2,FALSE),0)+IFERROR(VLOOKUP('答辩评分表-教师5'!E186,计分表!$A$1:$B$5,2,FALSE),0)+IFERROR(VLOOKUP('答辩评分表-教师6'!E186,计分表!$A$1:$B$5,2,FALSE),0))/(IF('答辩评分表-教师1'!E186&lt;&gt;0,1,0)+IF('答辩评分表-教师2'!E186&lt;&gt;0,1,0)+IF('答辩评分表-教师3'!E186&lt;&gt;0,1,0)+IF('答辩评分表-教师4'!E186&lt;&gt;0,1,0)+IF('答辩评分表-教师5'!E186&lt;&gt;0,1,0)+IF('答辩评分表-教师6'!E186&lt;&gt;0,1,0))*汇总表!$G$2,"")</f>
        <v/>
      </c>
      <c r="F186" s="28" t="str">
        <f>IFERROR(IFERROR(VLOOKUP(实习单位鉴定!F186,计分表!$A$1:$B$5,2,FALSE),0)*汇总表!$E$2+IFERROR(VLOOKUP(实习指导鉴定!F186,计分表!$A$1:$B$5,2,FALSE),0)*汇总表!$F$2+(IFERROR(VLOOKUP('答辩评分表-教师1'!F186,计分表!$A$1:$B$5,2,FALSE),0)+IFERROR(VLOOKUP('答辩评分表-教师2'!F186,计分表!$A$1:$B$5,2,FALSE),0)+IFERROR(VLOOKUP('答辩评分表-教师3'!F186,计分表!$A$1:$B$5,2,FALSE),0)+IFERROR(VLOOKUP('答辩评分表-教师4'!F186,计分表!$A$1:$B$5,2,FALSE),0)+IFERROR(VLOOKUP('答辩评分表-教师5'!F186,计分表!$A$1:$B$5,2,FALSE),0)+IFERROR(VLOOKUP('答辩评分表-教师6'!F186,计分表!$A$1:$B$5,2,FALSE),0))/(IF('答辩评分表-教师1'!F186&lt;&gt;0,1,0)+IF('答辩评分表-教师2'!F186&lt;&gt;0,1,0)+IF('答辩评分表-教师3'!F186&lt;&gt;0,1,0)+IF('答辩评分表-教师4'!F186&lt;&gt;0,1,0)+IF('答辩评分表-教师5'!F186&lt;&gt;0,1,0)+IF('答辩评分表-教师6'!F186&lt;&gt;0,1,0))*汇总表!$G$2,"")</f>
        <v/>
      </c>
      <c r="G186" s="28" t="str">
        <f>IFERROR(IFERROR(VLOOKUP(实习单位鉴定!G186,计分表!$A$1:$B$5,2,FALSE),0)*汇总表!$E$2+IFERROR(VLOOKUP(实习指导鉴定!G186,计分表!$A$1:$B$5,2,FALSE),0)*汇总表!$F$2+(IFERROR(VLOOKUP('答辩评分表-教师1'!G186,计分表!$A$1:$B$5,2,FALSE),0)+IFERROR(VLOOKUP('答辩评分表-教师2'!G186,计分表!$A$1:$B$5,2,FALSE),0)+IFERROR(VLOOKUP('答辩评分表-教师3'!G186,计分表!$A$1:$B$5,2,FALSE),0)+IFERROR(VLOOKUP('答辩评分表-教师4'!G186,计分表!$A$1:$B$5,2,FALSE),0)+IFERROR(VLOOKUP('答辩评分表-教师5'!G186,计分表!$A$1:$B$5,2,FALSE),0)+IFERROR(VLOOKUP('答辩评分表-教师6'!G186,计分表!$A$1:$B$5,2,FALSE),0))/(IF('答辩评分表-教师1'!G186&lt;&gt;0,1,0)+IF('答辩评分表-教师2'!G186&lt;&gt;0,1,0)+IF('答辩评分表-教师3'!G186&lt;&gt;0,1,0)+IF('答辩评分表-教师4'!G186&lt;&gt;0,1,0)+IF('答辩评分表-教师5'!G186&lt;&gt;0,1,0)+IF('答辩评分表-教师6'!G186&lt;&gt;0,1,0))*汇总表!$G$2,"")</f>
        <v/>
      </c>
      <c r="H186" s="28" t="str">
        <f>IFERROR(IFERROR(VLOOKUP(实习单位鉴定!H186,计分表!$A$1:$B$5,2,FALSE),0)*汇总表!$E$2+IFERROR(VLOOKUP(实习指导鉴定!H186,计分表!$A$1:$B$5,2,FALSE),0)*汇总表!$F$2+(IFERROR(VLOOKUP('答辩评分表-教师1'!H186,计分表!$A$1:$B$5,2,FALSE),0)+IFERROR(VLOOKUP('答辩评分表-教师2'!H186,计分表!$A$1:$B$5,2,FALSE),0)+IFERROR(VLOOKUP('答辩评分表-教师3'!H186,计分表!$A$1:$B$5,2,FALSE),0)+IFERROR(VLOOKUP('答辩评分表-教师4'!H186,计分表!$A$1:$B$5,2,FALSE),0)+IFERROR(VLOOKUP('答辩评分表-教师5'!H186,计分表!$A$1:$B$5,2,FALSE),0)+IFERROR(VLOOKUP('答辩评分表-教师6'!H186,计分表!$A$1:$B$5,2,FALSE),0))/(IF('答辩评分表-教师1'!H186&lt;&gt;0,1,0)+IF('答辩评分表-教师2'!H186&lt;&gt;0,1,0)+IF('答辩评分表-教师3'!H186&lt;&gt;0,1,0)+IF('答辩评分表-教师4'!H186&lt;&gt;0,1,0)+IF('答辩评分表-教师5'!H186&lt;&gt;0,1,0)+IF('答辩评分表-教师6'!H186&lt;&gt;0,1,0))*汇总表!$G$2,"")</f>
        <v/>
      </c>
      <c r="I186" s="28" t="str">
        <f>IFERROR(IFERROR(VLOOKUP(实习单位鉴定!I186,计分表!$A$1:$B$5,2,FALSE),0)*汇总表!$E$2+IFERROR(VLOOKUP(实习指导鉴定!I186,计分表!$A$1:$B$5,2,FALSE),0)*汇总表!$F$2+(IFERROR(VLOOKUP('答辩评分表-教师1'!I186,计分表!$A$1:$B$5,2,FALSE),0)+IFERROR(VLOOKUP('答辩评分表-教师2'!I186,计分表!$A$1:$B$5,2,FALSE),0)+IFERROR(VLOOKUP('答辩评分表-教师3'!I186,计分表!$A$1:$B$5,2,FALSE),0)+IFERROR(VLOOKUP('答辩评分表-教师4'!I186,计分表!$A$1:$B$5,2,FALSE),0)+IFERROR(VLOOKUP('答辩评分表-教师5'!I186,计分表!$A$1:$B$5,2,FALSE),0)+IFERROR(VLOOKUP('答辩评分表-教师6'!I186,计分表!$A$1:$B$5,2,FALSE),0))/(IF('答辩评分表-教师1'!I186&lt;&gt;0,1,0)+IF('答辩评分表-教师2'!I186&lt;&gt;0,1,0)+IF('答辩评分表-教师3'!I186&lt;&gt;0,1,0)+IF('答辩评分表-教师4'!I186&lt;&gt;0,1,0)+IF('答辩评分表-教师5'!I186&lt;&gt;0,1,0)+IF('答辩评分表-教师6'!I186&lt;&gt;0,1,0))*汇总表!$G$2,"")</f>
        <v/>
      </c>
    </row>
    <row r="187" spans="1:9" x14ac:dyDescent="0.2">
      <c r="A187" s="28">
        <f>实习单位鉴定!A187</f>
        <v>184</v>
      </c>
      <c r="B187" s="28" t="str">
        <f>IF(实习单位鉴定!B187&lt;&gt;"",实习单位鉴定!B187,"")</f>
        <v/>
      </c>
      <c r="C187" s="28">
        <f>实习单位鉴定!C187</f>
        <v>0</v>
      </c>
      <c r="D187" s="28">
        <f>实习单位鉴定!D187</f>
        <v>0</v>
      </c>
      <c r="E187" s="28" t="str">
        <f>IFERROR(IFERROR(VLOOKUP(实习单位鉴定!E187,计分表!$A$1:$B$5,2,FALSE),0)*汇总表!$E$2+IFERROR(VLOOKUP(实习指导鉴定!E187,计分表!$A$1:$B$5,2,FALSE),0)*汇总表!$F$2+(IFERROR(VLOOKUP('答辩评分表-教师1'!E187,计分表!$A$1:$B$5,2,FALSE),0)+IFERROR(VLOOKUP('答辩评分表-教师2'!E187,计分表!$A$1:$B$5,2,FALSE),0)+IFERROR(VLOOKUP('答辩评分表-教师3'!E187,计分表!$A$1:$B$5,2,FALSE),0)+IFERROR(VLOOKUP('答辩评分表-教师4'!E187,计分表!$A$1:$B$5,2,FALSE),0)+IFERROR(VLOOKUP('答辩评分表-教师5'!E187,计分表!$A$1:$B$5,2,FALSE),0)+IFERROR(VLOOKUP('答辩评分表-教师6'!E187,计分表!$A$1:$B$5,2,FALSE),0))/(IF('答辩评分表-教师1'!E187&lt;&gt;0,1,0)+IF('答辩评分表-教师2'!E187&lt;&gt;0,1,0)+IF('答辩评分表-教师3'!E187&lt;&gt;0,1,0)+IF('答辩评分表-教师4'!E187&lt;&gt;0,1,0)+IF('答辩评分表-教师5'!E187&lt;&gt;0,1,0)+IF('答辩评分表-教师6'!E187&lt;&gt;0,1,0))*汇总表!$G$2,"")</f>
        <v/>
      </c>
      <c r="F187" s="28" t="str">
        <f>IFERROR(IFERROR(VLOOKUP(实习单位鉴定!F187,计分表!$A$1:$B$5,2,FALSE),0)*汇总表!$E$2+IFERROR(VLOOKUP(实习指导鉴定!F187,计分表!$A$1:$B$5,2,FALSE),0)*汇总表!$F$2+(IFERROR(VLOOKUP('答辩评分表-教师1'!F187,计分表!$A$1:$B$5,2,FALSE),0)+IFERROR(VLOOKUP('答辩评分表-教师2'!F187,计分表!$A$1:$B$5,2,FALSE),0)+IFERROR(VLOOKUP('答辩评分表-教师3'!F187,计分表!$A$1:$B$5,2,FALSE),0)+IFERROR(VLOOKUP('答辩评分表-教师4'!F187,计分表!$A$1:$B$5,2,FALSE),0)+IFERROR(VLOOKUP('答辩评分表-教师5'!F187,计分表!$A$1:$B$5,2,FALSE),0)+IFERROR(VLOOKUP('答辩评分表-教师6'!F187,计分表!$A$1:$B$5,2,FALSE),0))/(IF('答辩评分表-教师1'!F187&lt;&gt;0,1,0)+IF('答辩评分表-教师2'!F187&lt;&gt;0,1,0)+IF('答辩评分表-教师3'!F187&lt;&gt;0,1,0)+IF('答辩评分表-教师4'!F187&lt;&gt;0,1,0)+IF('答辩评分表-教师5'!F187&lt;&gt;0,1,0)+IF('答辩评分表-教师6'!F187&lt;&gt;0,1,0))*汇总表!$G$2,"")</f>
        <v/>
      </c>
      <c r="G187" s="28" t="str">
        <f>IFERROR(IFERROR(VLOOKUP(实习单位鉴定!G187,计分表!$A$1:$B$5,2,FALSE),0)*汇总表!$E$2+IFERROR(VLOOKUP(实习指导鉴定!G187,计分表!$A$1:$B$5,2,FALSE),0)*汇总表!$F$2+(IFERROR(VLOOKUP('答辩评分表-教师1'!G187,计分表!$A$1:$B$5,2,FALSE),0)+IFERROR(VLOOKUP('答辩评分表-教师2'!G187,计分表!$A$1:$B$5,2,FALSE),0)+IFERROR(VLOOKUP('答辩评分表-教师3'!G187,计分表!$A$1:$B$5,2,FALSE),0)+IFERROR(VLOOKUP('答辩评分表-教师4'!G187,计分表!$A$1:$B$5,2,FALSE),0)+IFERROR(VLOOKUP('答辩评分表-教师5'!G187,计分表!$A$1:$B$5,2,FALSE),0)+IFERROR(VLOOKUP('答辩评分表-教师6'!G187,计分表!$A$1:$B$5,2,FALSE),0))/(IF('答辩评分表-教师1'!G187&lt;&gt;0,1,0)+IF('答辩评分表-教师2'!G187&lt;&gt;0,1,0)+IF('答辩评分表-教师3'!G187&lt;&gt;0,1,0)+IF('答辩评分表-教师4'!G187&lt;&gt;0,1,0)+IF('答辩评分表-教师5'!G187&lt;&gt;0,1,0)+IF('答辩评分表-教师6'!G187&lt;&gt;0,1,0))*汇总表!$G$2,"")</f>
        <v/>
      </c>
      <c r="H187" s="28" t="str">
        <f>IFERROR(IFERROR(VLOOKUP(实习单位鉴定!H187,计分表!$A$1:$B$5,2,FALSE),0)*汇总表!$E$2+IFERROR(VLOOKUP(实习指导鉴定!H187,计分表!$A$1:$B$5,2,FALSE),0)*汇总表!$F$2+(IFERROR(VLOOKUP('答辩评分表-教师1'!H187,计分表!$A$1:$B$5,2,FALSE),0)+IFERROR(VLOOKUP('答辩评分表-教师2'!H187,计分表!$A$1:$B$5,2,FALSE),0)+IFERROR(VLOOKUP('答辩评分表-教师3'!H187,计分表!$A$1:$B$5,2,FALSE),0)+IFERROR(VLOOKUP('答辩评分表-教师4'!H187,计分表!$A$1:$B$5,2,FALSE),0)+IFERROR(VLOOKUP('答辩评分表-教师5'!H187,计分表!$A$1:$B$5,2,FALSE),0)+IFERROR(VLOOKUP('答辩评分表-教师6'!H187,计分表!$A$1:$B$5,2,FALSE),0))/(IF('答辩评分表-教师1'!H187&lt;&gt;0,1,0)+IF('答辩评分表-教师2'!H187&lt;&gt;0,1,0)+IF('答辩评分表-教师3'!H187&lt;&gt;0,1,0)+IF('答辩评分表-教师4'!H187&lt;&gt;0,1,0)+IF('答辩评分表-教师5'!H187&lt;&gt;0,1,0)+IF('答辩评分表-教师6'!H187&lt;&gt;0,1,0))*汇总表!$G$2,"")</f>
        <v/>
      </c>
      <c r="I187" s="28" t="str">
        <f>IFERROR(IFERROR(VLOOKUP(实习单位鉴定!I187,计分表!$A$1:$B$5,2,FALSE),0)*汇总表!$E$2+IFERROR(VLOOKUP(实习指导鉴定!I187,计分表!$A$1:$B$5,2,FALSE),0)*汇总表!$F$2+(IFERROR(VLOOKUP('答辩评分表-教师1'!I187,计分表!$A$1:$B$5,2,FALSE),0)+IFERROR(VLOOKUP('答辩评分表-教师2'!I187,计分表!$A$1:$B$5,2,FALSE),0)+IFERROR(VLOOKUP('答辩评分表-教师3'!I187,计分表!$A$1:$B$5,2,FALSE),0)+IFERROR(VLOOKUP('答辩评分表-教师4'!I187,计分表!$A$1:$B$5,2,FALSE),0)+IFERROR(VLOOKUP('答辩评分表-教师5'!I187,计分表!$A$1:$B$5,2,FALSE),0)+IFERROR(VLOOKUP('答辩评分表-教师6'!I187,计分表!$A$1:$B$5,2,FALSE),0))/(IF('答辩评分表-教师1'!I187&lt;&gt;0,1,0)+IF('答辩评分表-教师2'!I187&lt;&gt;0,1,0)+IF('答辩评分表-教师3'!I187&lt;&gt;0,1,0)+IF('答辩评分表-教师4'!I187&lt;&gt;0,1,0)+IF('答辩评分表-教师5'!I187&lt;&gt;0,1,0)+IF('答辩评分表-教师6'!I187&lt;&gt;0,1,0))*汇总表!$G$2,"")</f>
        <v/>
      </c>
    </row>
    <row r="188" spans="1:9" x14ac:dyDescent="0.2">
      <c r="A188" s="28">
        <f>实习单位鉴定!A188</f>
        <v>185</v>
      </c>
      <c r="B188" s="28" t="str">
        <f>IF(实习单位鉴定!B188&lt;&gt;"",实习单位鉴定!B188,"")</f>
        <v/>
      </c>
      <c r="C188" s="28">
        <f>实习单位鉴定!C188</f>
        <v>0</v>
      </c>
      <c r="D188" s="28">
        <f>实习单位鉴定!D188</f>
        <v>0</v>
      </c>
      <c r="E188" s="28" t="str">
        <f>IFERROR(IFERROR(VLOOKUP(实习单位鉴定!E188,计分表!$A$1:$B$5,2,FALSE),0)*汇总表!$E$2+IFERROR(VLOOKUP(实习指导鉴定!E188,计分表!$A$1:$B$5,2,FALSE),0)*汇总表!$F$2+(IFERROR(VLOOKUP('答辩评分表-教师1'!E188,计分表!$A$1:$B$5,2,FALSE),0)+IFERROR(VLOOKUP('答辩评分表-教师2'!E188,计分表!$A$1:$B$5,2,FALSE),0)+IFERROR(VLOOKUP('答辩评分表-教师3'!E188,计分表!$A$1:$B$5,2,FALSE),0)+IFERROR(VLOOKUP('答辩评分表-教师4'!E188,计分表!$A$1:$B$5,2,FALSE),0)+IFERROR(VLOOKUP('答辩评分表-教师5'!E188,计分表!$A$1:$B$5,2,FALSE),0)+IFERROR(VLOOKUP('答辩评分表-教师6'!E188,计分表!$A$1:$B$5,2,FALSE),0))/(IF('答辩评分表-教师1'!E188&lt;&gt;0,1,0)+IF('答辩评分表-教师2'!E188&lt;&gt;0,1,0)+IF('答辩评分表-教师3'!E188&lt;&gt;0,1,0)+IF('答辩评分表-教师4'!E188&lt;&gt;0,1,0)+IF('答辩评分表-教师5'!E188&lt;&gt;0,1,0)+IF('答辩评分表-教师6'!E188&lt;&gt;0,1,0))*汇总表!$G$2,"")</f>
        <v/>
      </c>
      <c r="F188" s="28" t="str">
        <f>IFERROR(IFERROR(VLOOKUP(实习单位鉴定!F188,计分表!$A$1:$B$5,2,FALSE),0)*汇总表!$E$2+IFERROR(VLOOKUP(实习指导鉴定!F188,计分表!$A$1:$B$5,2,FALSE),0)*汇总表!$F$2+(IFERROR(VLOOKUP('答辩评分表-教师1'!F188,计分表!$A$1:$B$5,2,FALSE),0)+IFERROR(VLOOKUP('答辩评分表-教师2'!F188,计分表!$A$1:$B$5,2,FALSE),0)+IFERROR(VLOOKUP('答辩评分表-教师3'!F188,计分表!$A$1:$B$5,2,FALSE),0)+IFERROR(VLOOKUP('答辩评分表-教师4'!F188,计分表!$A$1:$B$5,2,FALSE),0)+IFERROR(VLOOKUP('答辩评分表-教师5'!F188,计分表!$A$1:$B$5,2,FALSE),0)+IFERROR(VLOOKUP('答辩评分表-教师6'!F188,计分表!$A$1:$B$5,2,FALSE),0))/(IF('答辩评分表-教师1'!F188&lt;&gt;0,1,0)+IF('答辩评分表-教师2'!F188&lt;&gt;0,1,0)+IF('答辩评分表-教师3'!F188&lt;&gt;0,1,0)+IF('答辩评分表-教师4'!F188&lt;&gt;0,1,0)+IF('答辩评分表-教师5'!F188&lt;&gt;0,1,0)+IF('答辩评分表-教师6'!F188&lt;&gt;0,1,0))*汇总表!$G$2,"")</f>
        <v/>
      </c>
      <c r="G188" s="28" t="str">
        <f>IFERROR(IFERROR(VLOOKUP(实习单位鉴定!G188,计分表!$A$1:$B$5,2,FALSE),0)*汇总表!$E$2+IFERROR(VLOOKUP(实习指导鉴定!G188,计分表!$A$1:$B$5,2,FALSE),0)*汇总表!$F$2+(IFERROR(VLOOKUP('答辩评分表-教师1'!G188,计分表!$A$1:$B$5,2,FALSE),0)+IFERROR(VLOOKUP('答辩评分表-教师2'!G188,计分表!$A$1:$B$5,2,FALSE),0)+IFERROR(VLOOKUP('答辩评分表-教师3'!G188,计分表!$A$1:$B$5,2,FALSE),0)+IFERROR(VLOOKUP('答辩评分表-教师4'!G188,计分表!$A$1:$B$5,2,FALSE),0)+IFERROR(VLOOKUP('答辩评分表-教师5'!G188,计分表!$A$1:$B$5,2,FALSE),0)+IFERROR(VLOOKUP('答辩评分表-教师6'!G188,计分表!$A$1:$B$5,2,FALSE),0))/(IF('答辩评分表-教师1'!G188&lt;&gt;0,1,0)+IF('答辩评分表-教师2'!G188&lt;&gt;0,1,0)+IF('答辩评分表-教师3'!G188&lt;&gt;0,1,0)+IF('答辩评分表-教师4'!G188&lt;&gt;0,1,0)+IF('答辩评分表-教师5'!G188&lt;&gt;0,1,0)+IF('答辩评分表-教师6'!G188&lt;&gt;0,1,0))*汇总表!$G$2,"")</f>
        <v/>
      </c>
      <c r="H188" s="28" t="str">
        <f>IFERROR(IFERROR(VLOOKUP(实习单位鉴定!H188,计分表!$A$1:$B$5,2,FALSE),0)*汇总表!$E$2+IFERROR(VLOOKUP(实习指导鉴定!H188,计分表!$A$1:$B$5,2,FALSE),0)*汇总表!$F$2+(IFERROR(VLOOKUP('答辩评分表-教师1'!H188,计分表!$A$1:$B$5,2,FALSE),0)+IFERROR(VLOOKUP('答辩评分表-教师2'!H188,计分表!$A$1:$B$5,2,FALSE),0)+IFERROR(VLOOKUP('答辩评分表-教师3'!H188,计分表!$A$1:$B$5,2,FALSE),0)+IFERROR(VLOOKUP('答辩评分表-教师4'!H188,计分表!$A$1:$B$5,2,FALSE),0)+IFERROR(VLOOKUP('答辩评分表-教师5'!H188,计分表!$A$1:$B$5,2,FALSE),0)+IFERROR(VLOOKUP('答辩评分表-教师6'!H188,计分表!$A$1:$B$5,2,FALSE),0))/(IF('答辩评分表-教师1'!H188&lt;&gt;0,1,0)+IF('答辩评分表-教师2'!H188&lt;&gt;0,1,0)+IF('答辩评分表-教师3'!H188&lt;&gt;0,1,0)+IF('答辩评分表-教师4'!H188&lt;&gt;0,1,0)+IF('答辩评分表-教师5'!H188&lt;&gt;0,1,0)+IF('答辩评分表-教师6'!H188&lt;&gt;0,1,0))*汇总表!$G$2,"")</f>
        <v/>
      </c>
      <c r="I188" s="28" t="str">
        <f>IFERROR(IFERROR(VLOOKUP(实习单位鉴定!I188,计分表!$A$1:$B$5,2,FALSE),0)*汇总表!$E$2+IFERROR(VLOOKUP(实习指导鉴定!I188,计分表!$A$1:$B$5,2,FALSE),0)*汇总表!$F$2+(IFERROR(VLOOKUP('答辩评分表-教师1'!I188,计分表!$A$1:$B$5,2,FALSE),0)+IFERROR(VLOOKUP('答辩评分表-教师2'!I188,计分表!$A$1:$B$5,2,FALSE),0)+IFERROR(VLOOKUP('答辩评分表-教师3'!I188,计分表!$A$1:$B$5,2,FALSE),0)+IFERROR(VLOOKUP('答辩评分表-教师4'!I188,计分表!$A$1:$B$5,2,FALSE),0)+IFERROR(VLOOKUP('答辩评分表-教师5'!I188,计分表!$A$1:$B$5,2,FALSE),0)+IFERROR(VLOOKUP('答辩评分表-教师6'!I188,计分表!$A$1:$B$5,2,FALSE),0))/(IF('答辩评分表-教师1'!I188&lt;&gt;0,1,0)+IF('答辩评分表-教师2'!I188&lt;&gt;0,1,0)+IF('答辩评分表-教师3'!I188&lt;&gt;0,1,0)+IF('答辩评分表-教师4'!I188&lt;&gt;0,1,0)+IF('答辩评分表-教师5'!I188&lt;&gt;0,1,0)+IF('答辩评分表-教师6'!I188&lt;&gt;0,1,0))*汇总表!$G$2,"")</f>
        <v/>
      </c>
    </row>
    <row r="189" spans="1:9" x14ac:dyDescent="0.2">
      <c r="A189" s="28">
        <f>实习单位鉴定!A189</f>
        <v>186</v>
      </c>
      <c r="B189" s="28" t="str">
        <f>IF(实习单位鉴定!B189&lt;&gt;"",实习单位鉴定!B189,"")</f>
        <v/>
      </c>
      <c r="C189" s="28">
        <f>实习单位鉴定!C189</f>
        <v>0</v>
      </c>
      <c r="D189" s="28">
        <f>实习单位鉴定!D189</f>
        <v>0</v>
      </c>
      <c r="E189" s="28" t="str">
        <f>IFERROR(IFERROR(VLOOKUP(实习单位鉴定!E189,计分表!$A$1:$B$5,2,FALSE),0)*汇总表!$E$2+IFERROR(VLOOKUP(实习指导鉴定!E189,计分表!$A$1:$B$5,2,FALSE),0)*汇总表!$F$2+(IFERROR(VLOOKUP('答辩评分表-教师1'!E189,计分表!$A$1:$B$5,2,FALSE),0)+IFERROR(VLOOKUP('答辩评分表-教师2'!E189,计分表!$A$1:$B$5,2,FALSE),0)+IFERROR(VLOOKUP('答辩评分表-教师3'!E189,计分表!$A$1:$B$5,2,FALSE),0)+IFERROR(VLOOKUP('答辩评分表-教师4'!E189,计分表!$A$1:$B$5,2,FALSE),0)+IFERROR(VLOOKUP('答辩评分表-教师5'!E189,计分表!$A$1:$B$5,2,FALSE),0)+IFERROR(VLOOKUP('答辩评分表-教师6'!E189,计分表!$A$1:$B$5,2,FALSE),0))/(IF('答辩评分表-教师1'!E189&lt;&gt;0,1,0)+IF('答辩评分表-教师2'!E189&lt;&gt;0,1,0)+IF('答辩评分表-教师3'!E189&lt;&gt;0,1,0)+IF('答辩评分表-教师4'!E189&lt;&gt;0,1,0)+IF('答辩评分表-教师5'!E189&lt;&gt;0,1,0)+IF('答辩评分表-教师6'!E189&lt;&gt;0,1,0))*汇总表!$G$2,"")</f>
        <v/>
      </c>
      <c r="F189" s="28" t="str">
        <f>IFERROR(IFERROR(VLOOKUP(实习单位鉴定!F189,计分表!$A$1:$B$5,2,FALSE),0)*汇总表!$E$2+IFERROR(VLOOKUP(实习指导鉴定!F189,计分表!$A$1:$B$5,2,FALSE),0)*汇总表!$F$2+(IFERROR(VLOOKUP('答辩评分表-教师1'!F189,计分表!$A$1:$B$5,2,FALSE),0)+IFERROR(VLOOKUP('答辩评分表-教师2'!F189,计分表!$A$1:$B$5,2,FALSE),0)+IFERROR(VLOOKUP('答辩评分表-教师3'!F189,计分表!$A$1:$B$5,2,FALSE),0)+IFERROR(VLOOKUP('答辩评分表-教师4'!F189,计分表!$A$1:$B$5,2,FALSE),0)+IFERROR(VLOOKUP('答辩评分表-教师5'!F189,计分表!$A$1:$B$5,2,FALSE),0)+IFERROR(VLOOKUP('答辩评分表-教师6'!F189,计分表!$A$1:$B$5,2,FALSE),0))/(IF('答辩评分表-教师1'!F189&lt;&gt;0,1,0)+IF('答辩评分表-教师2'!F189&lt;&gt;0,1,0)+IF('答辩评分表-教师3'!F189&lt;&gt;0,1,0)+IF('答辩评分表-教师4'!F189&lt;&gt;0,1,0)+IF('答辩评分表-教师5'!F189&lt;&gt;0,1,0)+IF('答辩评分表-教师6'!F189&lt;&gt;0,1,0))*汇总表!$G$2,"")</f>
        <v/>
      </c>
      <c r="G189" s="28" t="str">
        <f>IFERROR(IFERROR(VLOOKUP(实习单位鉴定!G189,计分表!$A$1:$B$5,2,FALSE),0)*汇总表!$E$2+IFERROR(VLOOKUP(实习指导鉴定!G189,计分表!$A$1:$B$5,2,FALSE),0)*汇总表!$F$2+(IFERROR(VLOOKUP('答辩评分表-教师1'!G189,计分表!$A$1:$B$5,2,FALSE),0)+IFERROR(VLOOKUP('答辩评分表-教师2'!G189,计分表!$A$1:$B$5,2,FALSE),0)+IFERROR(VLOOKUP('答辩评分表-教师3'!G189,计分表!$A$1:$B$5,2,FALSE),0)+IFERROR(VLOOKUP('答辩评分表-教师4'!G189,计分表!$A$1:$B$5,2,FALSE),0)+IFERROR(VLOOKUP('答辩评分表-教师5'!G189,计分表!$A$1:$B$5,2,FALSE),0)+IFERROR(VLOOKUP('答辩评分表-教师6'!G189,计分表!$A$1:$B$5,2,FALSE),0))/(IF('答辩评分表-教师1'!G189&lt;&gt;0,1,0)+IF('答辩评分表-教师2'!G189&lt;&gt;0,1,0)+IF('答辩评分表-教师3'!G189&lt;&gt;0,1,0)+IF('答辩评分表-教师4'!G189&lt;&gt;0,1,0)+IF('答辩评分表-教师5'!G189&lt;&gt;0,1,0)+IF('答辩评分表-教师6'!G189&lt;&gt;0,1,0))*汇总表!$G$2,"")</f>
        <v/>
      </c>
      <c r="H189" s="28" t="str">
        <f>IFERROR(IFERROR(VLOOKUP(实习单位鉴定!H189,计分表!$A$1:$B$5,2,FALSE),0)*汇总表!$E$2+IFERROR(VLOOKUP(实习指导鉴定!H189,计分表!$A$1:$B$5,2,FALSE),0)*汇总表!$F$2+(IFERROR(VLOOKUP('答辩评分表-教师1'!H189,计分表!$A$1:$B$5,2,FALSE),0)+IFERROR(VLOOKUP('答辩评分表-教师2'!H189,计分表!$A$1:$B$5,2,FALSE),0)+IFERROR(VLOOKUP('答辩评分表-教师3'!H189,计分表!$A$1:$B$5,2,FALSE),0)+IFERROR(VLOOKUP('答辩评分表-教师4'!H189,计分表!$A$1:$B$5,2,FALSE),0)+IFERROR(VLOOKUP('答辩评分表-教师5'!H189,计分表!$A$1:$B$5,2,FALSE),0)+IFERROR(VLOOKUP('答辩评分表-教师6'!H189,计分表!$A$1:$B$5,2,FALSE),0))/(IF('答辩评分表-教师1'!H189&lt;&gt;0,1,0)+IF('答辩评分表-教师2'!H189&lt;&gt;0,1,0)+IF('答辩评分表-教师3'!H189&lt;&gt;0,1,0)+IF('答辩评分表-教师4'!H189&lt;&gt;0,1,0)+IF('答辩评分表-教师5'!H189&lt;&gt;0,1,0)+IF('答辩评分表-教师6'!H189&lt;&gt;0,1,0))*汇总表!$G$2,"")</f>
        <v/>
      </c>
      <c r="I189" s="28" t="str">
        <f>IFERROR(IFERROR(VLOOKUP(实习单位鉴定!I189,计分表!$A$1:$B$5,2,FALSE),0)*汇总表!$E$2+IFERROR(VLOOKUP(实习指导鉴定!I189,计分表!$A$1:$B$5,2,FALSE),0)*汇总表!$F$2+(IFERROR(VLOOKUP('答辩评分表-教师1'!I189,计分表!$A$1:$B$5,2,FALSE),0)+IFERROR(VLOOKUP('答辩评分表-教师2'!I189,计分表!$A$1:$B$5,2,FALSE),0)+IFERROR(VLOOKUP('答辩评分表-教师3'!I189,计分表!$A$1:$B$5,2,FALSE),0)+IFERROR(VLOOKUP('答辩评分表-教师4'!I189,计分表!$A$1:$B$5,2,FALSE),0)+IFERROR(VLOOKUP('答辩评分表-教师5'!I189,计分表!$A$1:$B$5,2,FALSE),0)+IFERROR(VLOOKUP('答辩评分表-教师6'!I189,计分表!$A$1:$B$5,2,FALSE),0))/(IF('答辩评分表-教师1'!I189&lt;&gt;0,1,0)+IF('答辩评分表-教师2'!I189&lt;&gt;0,1,0)+IF('答辩评分表-教师3'!I189&lt;&gt;0,1,0)+IF('答辩评分表-教师4'!I189&lt;&gt;0,1,0)+IF('答辩评分表-教师5'!I189&lt;&gt;0,1,0)+IF('答辩评分表-教师6'!I189&lt;&gt;0,1,0))*汇总表!$G$2,"")</f>
        <v/>
      </c>
    </row>
    <row r="190" spans="1:9" x14ac:dyDescent="0.2">
      <c r="A190" s="28">
        <f>实习单位鉴定!A190</f>
        <v>187</v>
      </c>
      <c r="B190" s="28" t="str">
        <f>IF(实习单位鉴定!B190&lt;&gt;"",实习单位鉴定!B190,"")</f>
        <v/>
      </c>
      <c r="C190" s="28">
        <f>实习单位鉴定!C190</f>
        <v>0</v>
      </c>
      <c r="D190" s="28">
        <f>实习单位鉴定!D190</f>
        <v>0</v>
      </c>
      <c r="E190" s="28" t="str">
        <f>IFERROR(IFERROR(VLOOKUP(实习单位鉴定!E190,计分表!$A$1:$B$5,2,FALSE),0)*汇总表!$E$2+IFERROR(VLOOKUP(实习指导鉴定!E190,计分表!$A$1:$B$5,2,FALSE),0)*汇总表!$F$2+(IFERROR(VLOOKUP('答辩评分表-教师1'!E190,计分表!$A$1:$B$5,2,FALSE),0)+IFERROR(VLOOKUP('答辩评分表-教师2'!E190,计分表!$A$1:$B$5,2,FALSE),0)+IFERROR(VLOOKUP('答辩评分表-教师3'!E190,计分表!$A$1:$B$5,2,FALSE),0)+IFERROR(VLOOKUP('答辩评分表-教师4'!E190,计分表!$A$1:$B$5,2,FALSE),0)+IFERROR(VLOOKUP('答辩评分表-教师5'!E190,计分表!$A$1:$B$5,2,FALSE),0)+IFERROR(VLOOKUP('答辩评分表-教师6'!E190,计分表!$A$1:$B$5,2,FALSE),0))/(IF('答辩评分表-教师1'!E190&lt;&gt;0,1,0)+IF('答辩评分表-教师2'!E190&lt;&gt;0,1,0)+IF('答辩评分表-教师3'!E190&lt;&gt;0,1,0)+IF('答辩评分表-教师4'!E190&lt;&gt;0,1,0)+IF('答辩评分表-教师5'!E190&lt;&gt;0,1,0)+IF('答辩评分表-教师6'!E190&lt;&gt;0,1,0))*汇总表!$G$2,"")</f>
        <v/>
      </c>
      <c r="F190" s="28" t="str">
        <f>IFERROR(IFERROR(VLOOKUP(实习单位鉴定!F190,计分表!$A$1:$B$5,2,FALSE),0)*汇总表!$E$2+IFERROR(VLOOKUP(实习指导鉴定!F190,计分表!$A$1:$B$5,2,FALSE),0)*汇总表!$F$2+(IFERROR(VLOOKUP('答辩评分表-教师1'!F190,计分表!$A$1:$B$5,2,FALSE),0)+IFERROR(VLOOKUP('答辩评分表-教师2'!F190,计分表!$A$1:$B$5,2,FALSE),0)+IFERROR(VLOOKUP('答辩评分表-教师3'!F190,计分表!$A$1:$B$5,2,FALSE),0)+IFERROR(VLOOKUP('答辩评分表-教师4'!F190,计分表!$A$1:$B$5,2,FALSE),0)+IFERROR(VLOOKUP('答辩评分表-教师5'!F190,计分表!$A$1:$B$5,2,FALSE),0)+IFERROR(VLOOKUP('答辩评分表-教师6'!F190,计分表!$A$1:$B$5,2,FALSE),0))/(IF('答辩评分表-教师1'!F190&lt;&gt;0,1,0)+IF('答辩评分表-教师2'!F190&lt;&gt;0,1,0)+IF('答辩评分表-教师3'!F190&lt;&gt;0,1,0)+IF('答辩评分表-教师4'!F190&lt;&gt;0,1,0)+IF('答辩评分表-教师5'!F190&lt;&gt;0,1,0)+IF('答辩评分表-教师6'!F190&lt;&gt;0,1,0))*汇总表!$G$2,"")</f>
        <v/>
      </c>
      <c r="G190" s="28" t="str">
        <f>IFERROR(IFERROR(VLOOKUP(实习单位鉴定!G190,计分表!$A$1:$B$5,2,FALSE),0)*汇总表!$E$2+IFERROR(VLOOKUP(实习指导鉴定!G190,计分表!$A$1:$B$5,2,FALSE),0)*汇总表!$F$2+(IFERROR(VLOOKUP('答辩评分表-教师1'!G190,计分表!$A$1:$B$5,2,FALSE),0)+IFERROR(VLOOKUP('答辩评分表-教师2'!G190,计分表!$A$1:$B$5,2,FALSE),0)+IFERROR(VLOOKUP('答辩评分表-教师3'!G190,计分表!$A$1:$B$5,2,FALSE),0)+IFERROR(VLOOKUP('答辩评分表-教师4'!G190,计分表!$A$1:$B$5,2,FALSE),0)+IFERROR(VLOOKUP('答辩评分表-教师5'!G190,计分表!$A$1:$B$5,2,FALSE),0)+IFERROR(VLOOKUP('答辩评分表-教师6'!G190,计分表!$A$1:$B$5,2,FALSE),0))/(IF('答辩评分表-教师1'!G190&lt;&gt;0,1,0)+IF('答辩评分表-教师2'!G190&lt;&gt;0,1,0)+IF('答辩评分表-教师3'!G190&lt;&gt;0,1,0)+IF('答辩评分表-教师4'!G190&lt;&gt;0,1,0)+IF('答辩评分表-教师5'!G190&lt;&gt;0,1,0)+IF('答辩评分表-教师6'!G190&lt;&gt;0,1,0))*汇总表!$G$2,"")</f>
        <v/>
      </c>
      <c r="H190" s="28" t="str">
        <f>IFERROR(IFERROR(VLOOKUP(实习单位鉴定!H190,计分表!$A$1:$B$5,2,FALSE),0)*汇总表!$E$2+IFERROR(VLOOKUP(实习指导鉴定!H190,计分表!$A$1:$B$5,2,FALSE),0)*汇总表!$F$2+(IFERROR(VLOOKUP('答辩评分表-教师1'!H190,计分表!$A$1:$B$5,2,FALSE),0)+IFERROR(VLOOKUP('答辩评分表-教师2'!H190,计分表!$A$1:$B$5,2,FALSE),0)+IFERROR(VLOOKUP('答辩评分表-教师3'!H190,计分表!$A$1:$B$5,2,FALSE),0)+IFERROR(VLOOKUP('答辩评分表-教师4'!H190,计分表!$A$1:$B$5,2,FALSE),0)+IFERROR(VLOOKUP('答辩评分表-教师5'!H190,计分表!$A$1:$B$5,2,FALSE),0)+IFERROR(VLOOKUP('答辩评分表-教师6'!H190,计分表!$A$1:$B$5,2,FALSE),0))/(IF('答辩评分表-教师1'!H190&lt;&gt;0,1,0)+IF('答辩评分表-教师2'!H190&lt;&gt;0,1,0)+IF('答辩评分表-教师3'!H190&lt;&gt;0,1,0)+IF('答辩评分表-教师4'!H190&lt;&gt;0,1,0)+IF('答辩评分表-教师5'!H190&lt;&gt;0,1,0)+IF('答辩评分表-教师6'!H190&lt;&gt;0,1,0))*汇总表!$G$2,"")</f>
        <v/>
      </c>
      <c r="I190" s="28" t="str">
        <f>IFERROR(IFERROR(VLOOKUP(实习单位鉴定!I190,计分表!$A$1:$B$5,2,FALSE),0)*汇总表!$E$2+IFERROR(VLOOKUP(实习指导鉴定!I190,计分表!$A$1:$B$5,2,FALSE),0)*汇总表!$F$2+(IFERROR(VLOOKUP('答辩评分表-教师1'!I190,计分表!$A$1:$B$5,2,FALSE),0)+IFERROR(VLOOKUP('答辩评分表-教师2'!I190,计分表!$A$1:$B$5,2,FALSE),0)+IFERROR(VLOOKUP('答辩评分表-教师3'!I190,计分表!$A$1:$B$5,2,FALSE),0)+IFERROR(VLOOKUP('答辩评分表-教师4'!I190,计分表!$A$1:$B$5,2,FALSE),0)+IFERROR(VLOOKUP('答辩评分表-教师5'!I190,计分表!$A$1:$B$5,2,FALSE),0)+IFERROR(VLOOKUP('答辩评分表-教师6'!I190,计分表!$A$1:$B$5,2,FALSE),0))/(IF('答辩评分表-教师1'!I190&lt;&gt;0,1,0)+IF('答辩评分表-教师2'!I190&lt;&gt;0,1,0)+IF('答辩评分表-教师3'!I190&lt;&gt;0,1,0)+IF('答辩评分表-教师4'!I190&lt;&gt;0,1,0)+IF('答辩评分表-教师5'!I190&lt;&gt;0,1,0)+IF('答辩评分表-教师6'!I190&lt;&gt;0,1,0))*汇总表!$G$2,"")</f>
        <v/>
      </c>
    </row>
    <row r="191" spans="1:9" x14ac:dyDescent="0.2">
      <c r="A191" s="28">
        <f>实习单位鉴定!A191</f>
        <v>188</v>
      </c>
      <c r="B191" s="28" t="str">
        <f>IF(实习单位鉴定!B191&lt;&gt;"",实习单位鉴定!B191,"")</f>
        <v/>
      </c>
      <c r="C191" s="28">
        <f>实习单位鉴定!C191</f>
        <v>0</v>
      </c>
      <c r="D191" s="28">
        <f>实习单位鉴定!D191</f>
        <v>0</v>
      </c>
      <c r="E191" s="28" t="str">
        <f>IFERROR(IFERROR(VLOOKUP(实习单位鉴定!E191,计分表!$A$1:$B$5,2,FALSE),0)*汇总表!$E$2+IFERROR(VLOOKUP(实习指导鉴定!E191,计分表!$A$1:$B$5,2,FALSE),0)*汇总表!$F$2+(IFERROR(VLOOKUP('答辩评分表-教师1'!E191,计分表!$A$1:$B$5,2,FALSE),0)+IFERROR(VLOOKUP('答辩评分表-教师2'!E191,计分表!$A$1:$B$5,2,FALSE),0)+IFERROR(VLOOKUP('答辩评分表-教师3'!E191,计分表!$A$1:$B$5,2,FALSE),0)+IFERROR(VLOOKUP('答辩评分表-教师4'!E191,计分表!$A$1:$B$5,2,FALSE),0)+IFERROR(VLOOKUP('答辩评分表-教师5'!E191,计分表!$A$1:$B$5,2,FALSE),0)+IFERROR(VLOOKUP('答辩评分表-教师6'!E191,计分表!$A$1:$B$5,2,FALSE),0))/(IF('答辩评分表-教师1'!E191&lt;&gt;0,1,0)+IF('答辩评分表-教师2'!E191&lt;&gt;0,1,0)+IF('答辩评分表-教师3'!E191&lt;&gt;0,1,0)+IF('答辩评分表-教师4'!E191&lt;&gt;0,1,0)+IF('答辩评分表-教师5'!E191&lt;&gt;0,1,0)+IF('答辩评分表-教师6'!E191&lt;&gt;0,1,0))*汇总表!$G$2,"")</f>
        <v/>
      </c>
      <c r="F191" s="28" t="str">
        <f>IFERROR(IFERROR(VLOOKUP(实习单位鉴定!F191,计分表!$A$1:$B$5,2,FALSE),0)*汇总表!$E$2+IFERROR(VLOOKUP(实习指导鉴定!F191,计分表!$A$1:$B$5,2,FALSE),0)*汇总表!$F$2+(IFERROR(VLOOKUP('答辩评分表-教师1'!F191,计分表!$A$1:$B$5,2,FALSE),0)+IFERROR(VLOOKUP('答辩评分表-教师2'!F191,计分表!$A$1:$B$5,2,FALSE),0)+IFERROR(VLOOKUP('答辩评分表-教师3'!F191,计分表!$A$1:$B$5,2,FALSE),0)+IFERROR(VLOOKUP('答辩评分表-教师4'!F191,计分表!$A$1:$B$5,2,FALSE),0)+IFERROR(VLOOKUP('答辩评分表-教师5'!F191,计分表!$A$1:$B$5,2,FALSE),0)+IFERROR(VLOOKUP('答辩评分表-教师6'!F191,计分表!$A$1:$B$5,2,FALSE),0))/(IF('答辩评分表-教师1'!F191&lt;&gt;0,1,0)+IF('答辩评分表-教师2'!F191&lt;&gt;0,1,0)+IF('答辩评分表-教师3'!F191&lt;&gt;0,1,0)+IF('答辩评分表-教师4'!F191&lt;&gt;0,1,0)+IF('答辩评分表-教师5'!F191&lt;&gt;0,1,0)+IF('答辩评分表-教师6'!F191&lt;&gt;0,1,0))*汇总表!$G$2,"")</f>
        <v/>
      </c>
      <c r="G191" s="28" t="str">
        <f>IFERROR(IFERROR(VLOOKUP(实习单位鉴定!G191,计分表!$A$1:$B$5,2,FALSE),0)*汇总表!$E$2+IFERROR(VLOOKUP(实习指导鉴定!G191,计分表!$A$1:$B$5,2,FALSE),0)*汇总表!$F$2+(IFERROR(VLOOKUP('答辩评分表-教师1'!G191,计分表!$A$1:$B$5,2,FALSE),0)+IFERROR(VLOOKUP('答辩评分表-教师2'!G191,计分表!$A$1:$B$5,2,FALSE),0)+IFERROR(VLOOKUP('答辩评分表-教师3'!G191,计分表!$A$1:$B$5,2,FALSE),0)+IFERROR(VLOOKUP('答辩评分表-教师4'!G191,计分表!$A$1:$B$5,2,FALSE),0)+IFERROR(VLOOKUP('答辩评分表-教师5'!G191,计分表!$A$1:$B$5,2,FALSE),0)+IFERROR(VLOOKUP('答辩评分表-教师6'!G191,计分表!$A$1:$B$5,2,FALSE),0))/(IF('答辩评分表-教师1'!G191&lt;&gt;0,1,0)+IF('答辩评分表-教师2'!G191&lt;&gt;0,1,0)+IF('答辩评分表-教师3'!G191&lt;&gt;0,1,0)+IF('答辩评分表-教师4'!G191&lt;&gt;0,1,0)+IF('答辩评分表-教师5'!G191&lt;&gt;0,1,0)+IF('答辩评分表-教师6'!G191&lt;&gt;0,1,0))*汇总表!$G$2,"")</f>
        <v/>
      </c>
      <c r="H191" s="28" t="str">
        <f>IFERROR(IFERROR(VLOOKUP(实习单位鉴定!H191,计分表!$A$1:$B$5,2,FALSE),0)*汇总表!$E$2+IFERROR(VLOOKUP(实习指导鉴定!H191,计分表!$A$1:$B$5,2,FALSE),0)*汇总表!$F$2+(IFERROR(VLOOKUP('答辩评分表-教师1'!H191,计分表!$A$1:$B$5,2,FALSE),0)+IFERROR(VLOOKUP('答辩评分表-教师2'!H191,计分表!$A$1:$B$5,2,FALSE),0)+IFERROR(VLOOKUP('答辩评分表-教师3'!H191,计分表!$A$1:$B$5,2,FALSE),0)+IFERROR(VLOOKUP('答辩评分表-教师4'!H191,计分表!$A$1:$B$5,2,FALSE),0)+IFERROR(VLOOKUP('答辩评分表-教师5'!H191,计分表!$A$1:$B$5,2,FALSE),0)+IFERROR(VLOOKUP('答辩评分表-教师6'!H191,计分表!$A$1:$B$5,2,FALSE),0))/(IF('答辩评分表-教师1'!H191&lt;&gt;0,1,0)+IF('答辩评分表-教师2'!H191&lt;&gt;0,1,0)+IF('答辩评分表-教师3'!H191&lt;&gt;0,1,0)+IF('答辩评分表-教师4'!H191&lt;&gt;0,1,0)+IF('答辩评分表-教师5'!H191&lt;&gt;0,1,0)+IF('答辩评分表-教师6'!H191&lt;&gt;0,1,0))*汇总表!$G$2,"")</f>
        <v/>
      </c>
      <c r="I191" s="28" t="str">
        <f>IFERROR(IFERROR(VLOOKUP(实习单位鉴定!I191,计分表!$A$1:$B$5,2,FALSE),0)*汇总表!$E$2+IFERROR(VLOOKUP(实习指导鉴定!I191,计分表!$A$1:$B$5,2,FALSE),0)*汇总表!$F$2+(IFERROR(VLOOKUP('答辩评分表-教师1'!I191,计分表!$A$1:$B$5,2,FALSE),0)+IFERROR(VLOOKUP('答辩评分表-教师2'!I191,计分表!$A$1:$B$5,2,FALSE),0)+IFERROR(VLOOKUP('答辩评分表-教师3'!I191,计分表!$A$1:$B$5,2,FALSE),0)+IFERROR(VLOOKUP('答辩评分表-教师4'!I191,计分表!$A$1:$B$5,2,FALSE),0)+IFERROR(VLOOKUP('答辩评分表-教师5'!I191,计分表!$A$1:$B$5,2,FALSE),0)+IFERROR(VLOOKUP('答辩评分表-教师6'!I191,计分表!$A$1:$B$5,2,FALSE),0))/(IF('答辩评分表-教师1'!I191&lt;&gt;0,1,0)+IF('答辩评分表-教师2'!I191&lt;&gt;0,1,0)+IF('答辩评分表-教师3'!I191&lt;&gt;0,1,0)+IF('答辩评分表-教师4'!I191&lt;&gt;0,1,0)+IF('答辩评分表-教师5'!I191&lt;&gt;0,1,0)+IF('答辩评分表-教师6'!I191&lt;&gt;0,1,0))*汇总表!$G$2,"")</f>
        <v/>
      </c>
    </row>
    <row r="192" spans="1:9" x14ac:dyDescent="0.2">
      <c r="A192" s="28">
        <f>实习单位鉴定!A192</f>
        <v>189</v>
      </c>
      <c r="B192" s="28" t="str">
        <f>IF(实习单位鉴定!B192&lt;&gt;"",实习单位鉴定!B192,"")</f>
        <v/>
      </c>
      <c r="C192" s="28">
        <f>实习单位鉴定!C192</f>
        <v>0</v>
      </c>
      <c r="D192" s="28">
        <f>实习单位鉴定!D192</f>
        <v>0</v>
      </c>
      <c r="E192" s="28" t="str">
        <f>IFERROR(IFERROR(VLOOKUP(实习单位鉴定!E192,计分表!$A$1:$B$5,2,FALSE),0)*汇总表!$E$2+IFERROR(VLOOKUP(实习指导鉴定!E192,计分表!$A$1:$B$5,2,FALSE),0)*汇总表!$F$2+(IFERROR(VLOOKUP('答辩评分表-教师1'!E192,计分表!$A$1:$B$5,2,FALSE),0)+IFERROR(VLOOKUP('答辩评分表-教师2'!E192,计分表!$A$1:$B$5,2,FALSE),0)+IFERROR(VLOOKUP('答辩评分表-教师3'!E192,计分表!$A$1:$B$5,2,FALSE),0)+IFERROR(VLOOKUP('答辩评分表-教师4'!E192,计分表!$A$1:$B$5,2,FALSE),0)+IFERROR(VLOOKUP('答辩评分表-教师5'!E192,计分表!$A$1:$B$5,2,FALSE),0)+IFERROR(VLOOKUP('答辩评分表-教师6'!E192,计分表!$A$1:$B$5,2,FALSE),0))/(IF('答辩评分表-教师1'!E192&lt;&gt;0,1,0)+IF('答辩评分表-教师2'!E192&lt;&gt;0,1,0)+IF('答辩评分表-教师3'!E192&lt;&gt;0,1,0)+IF('答辩评分表-教师4'!E192&lt;&gt;0,1,0)+IF('答辩评分表-教师5'!E192&lt;&gt;0,1,0)+IF('答辩评分表-教师6'!E192&lt;&gt;0,1,0))*汇总表!$G$2,"")</f>
        <v/>
      </c>
      <c r="F192" s="28" t="str">
        <f>IFERROR(IFERROR(VLOOKUP(实习单位鉴定!F192,计分表!$A$1:$B$5,2,FALSE),0)*汇总表!$E$2+IFERROR(VLOOKUP(实习指导鉴定!F192,计分表!$A$1:$B$5,2,FALSE),0)*汇总表!$F$2+(IFERROR(VLOOKUP('答辩评分表-教师1'!F192,计分表!$A$1:$B$5,2,FALSE),0)+IFERROR(VLOOKUP('答辩评分表-教师2'!F192,计分表!$A$1:$B$5,2,FALSE),0)+IFERROR(VLOOKUP('答辩评分表-教师3'!F192,计分表!$A$1:$B$5,2,FALSE),0)+IFERROR(VLOOKUP('答辩评分表-教师4'!F192,计分表!$A$1:$B$5,2,FALSE),0)+IFERROR(VLOOKUP('答辩评分表-教师5'!F192,计分表!$A$1:$B$5,2,FALSE),0)+IFERROR(VLOOKUP('答辩评分表-教师6'!F192,计分表!$A$1:$B$5,2,FALSE),0))/(IF('答辩评分表-教师1'!F192&lt;&gt;0,1,0)+IF('答辩评分表-教师2'!F192&lt;&gt;0,1,0)+IF('答辩评分表-教师3'!F192&lt;&gt;0,1,0)+IF('答辩评分表-教师4'!F192&lt;&gt;0,1,0)+IF('答辩评分表-教师5'!F192&lt;&gt;0,1,0)+IF('答辩评分表-教师6'!F192&lt;&gt;0,1,0))*汇总表!$G$2,"")</f>
        <v/>
      </c>
      <c r="G192" s="28" t="str">
        <f>IFERROR(IFERROR(VLOOKUP(实习单位鉴定!G192,计分表!$A$1:$B$5,2,FALSE),0)*汇总表!$E$2+IFERROR(VLOOKUP(实习指导鉴定!G192,计分表!$A$1:$B$5,2,FALSE),0)*汇总表!$F$2+(IFERROR(VLOOKUP('答辩评分表-教师1'!G192,计分表!$A$1:$B$5,2,FALSE),0)+IFERROR(VLOOKUP('答辩评分表-教师2'!G192,计分表!$A$1:$B$5,2,FALSE),0)+IFERROR(VLOOKUP('答辩评分表-教师3'!G192,计分表!$A$1:$B$5,2,FALSE),0)+IFERROR(VLOOKUP('答辩评分表-教师4'!G192,计分表!$A$1:$B$5,2,FALSE),0)+IFERROR(VLOOKUP('答辩评分表-教师5'!G192,计分表!$A$1:$B$5,2,FALSE),0)+IFERROR(VLOOKUP('答辩评分表-教师6'!G192,计分表!$A$1:$B$5,2,FALSE),0))/(IF('答辩评分表-教师1'!G192&lt;&gt;0,1,0)+IF('答辩评分表-教师2'!G192&lt;&gt;0,1,0)+IF('答辩评分表-教师3'!G192&lt;&gt;0,1,0)+IF('答辩评分表-教师4'!G192&lt;&gt;0,1,0)+IF('答辩评分表-教师5'!G192&lt;&gt;0,1,0)+IF('答辩评分表-教师6'!G192&lt;&gt;0,1,0))*汇总表!$G$2,"")</f>
        <v/>
      </c>
      <c r="H192" s="28" t="str">
        <f>IFERROR(IFERROR(VLOOKUP(实习单位鉴定!H192,计分表!$A$1:$B$5,2,FALSE),0)*汇总表!$E$2+IFERROR(VLOOKUP(实习指导鉴定!H192,计分表!$A$1:$B$5,2,FALSE),0)*汇总表!$F$2+(IFERROR(VLOOKUP('答辩评分表-教师1'!H192,计分表!$A$1:$B$5,2,FALSE),0)+IFERROR(VLOOKUP('答辩评分表-教师2'!H192,计分表!$A$1:$B$5,2,FALSE),0)+IFERROR(VLOOKUP('答辩评分表-教师3'!H192,计分表!$A$1:$B$5,2,FALSE),0)+IFERROR(VLOOKUP('答辩评分表-教师4'!H192,计分表!$A$1:$B$5,2,FALSE),0)+IFERROR(VLOOKUP('答辩评分表-教师5'!H192,计分表!$A$1:$B$5,2,FALSE),0)+IFERROR(VLOOKUP('答辩评分表-教师6'!H192,计分表!$A$1:$B$5,2,FALSE),0))/(IF('答辩评分表-教师1'!H192&lt;&gt;0,1,0)+IF('答辩评分表-教师2'!H192&lt;&gt;0,1,0)+IF('答辩评分表-教师3'!H192&lt;&gt;0,1,0)+IF('答辩评分表-教师4'!H192&lt;&gt;0,1,0)+IF('答辩评分表-教师5'!H192&lt;&gt;0,1,0)+IF('答辩评分表-教师6'!H192&lt;&gt;0,1,0))*汇总表!$G$2,"")</f>
        <v/>
      </c>
      <c r="I192" s="28" t="str">
        <f>IFERROR(IFERROR(VLOOKUP(实习单位鉴定!I192,计分表!$A$1:$B$5,2,FALSE),0)*汇总表!$E$2+IFERROR(VLOOKUP(实习指导鉴定!I192,计分表!$A$1:$B$5,2,FALSE),0)*汇总表!$F$2+(IFERROR(VLOOKUP('答辩评分表-教师1'!I192,计分表!$A$1:$B$5,2,FALSE),0)+IFERROR(VLOOKUP('答辩评分表-教师2'!I192,计分表!$A$1:$B$5,2,FALSE),0)+IFERROR(VLOOKUP('答辩评分表-教师3'!I192,计分表!$A$1:$B$5,2,FALSE),0)+IFERROR(VLOOKUP('答辩评分表-教师4'!I192,计分表!$A$1:$B$5,2,FALSE),0)+IFERROR(VLOOKUP('答辩评分表-教师5'!I192,计分表!$A$1:$B$5,2,FALSE),0)+IFERROR(VLOOKUP('答辩评分表-教师6'!I192,计分表!$A$1:$B$5,2,FALSE),0))/(IF('答辩评分表-教师1'!I192&lt;&gt;0,1,0)+IF('答辩评分表-教师2'!I192&lt;&gt;0,1,0)+IF('答辩评分表-教师3'!I192&lt;&gt;0,1,0)+IF('答辩评分表-教师4'!I192&lt;&gt;0,1,0)+IF('答辩评分表-教师5'!I192&lt;&gt;0,1,0)+IF('答辩评分表-教师6'!I192&lt;&gt;0,1,0))*汇总表!$G$2,"")</f>
        <v/>
      </c>
    </row>
    <row r="193" spans="1:9" x14ac:dyDescent="0.2">
      <c r="A193" s="28">
        <f>实习单位鉴定!A193</f>
        <v>190</v>
      </c>
      <c r="B193" s="28" t="str">
        <f>IF(实习单位鉴定!B193&lt;&gt;"",实习单位鉴定!B193,"")</f>
        <v/>
      </c>
      <c r="C193" s="28">
        <f>实习单位鉴定!C193</f>
        <v>0</v>
      </c>
      <c r="D193" s="28">
        <f>实习单位鉴定!D193</f>
        <v>0</v>
      </c>
      <c r="E193" s="28" t="str">
        <f>IFERROR(IFERROR(VLOOKUP(实习单位鉴定!E193,计分表!$A$1:$B$5,2,FALSE),0)*汇总表!$E$2+IFERROR(VLOOKUP(实习指导鉴定!E193,计分表!$A$1:$B$5,2,FALSE),0)*汇总表!$F$2+(IFERROR(VLOOKUP('答辩评分表-教师1'!E193,计分表!$A$1:$B$5,2,FALSE),0)+IFERROR(VLOOKUP('答辩评分表-教师2'!E193,计分表!$A$1:$B$5,2,FALSE),0)+IFERROR(VLOOKUP('答辩评分表-教师3'!E193,计分表!$A$1:$B$5,2,FALSE),0)+IFERROR(VLOOKUP('答辩评分表-教师4'!E193,计分表!$A$1:$B$5,2,FALSE),0)+IFERROR(VLOOKUP('答辩评分表-教师5'!E193,计分表!$A$1:$B$5,2,FALSE),0)+IFERROR(VLOOKUP('答辩评分表-教师6'!E193,计分表!$A$1:$B$5,2,FALSE),0))/(IF('答辩评分表-教师1'!E193&lt;&gt;0,1,0)+IF('答辩评分表-教师2'!E193&lt;&gt;0,1,0)+IF('答辩评分表-教师3'!E193&lt;&gt;0,1,0)+IF('答辩评分表-教师4'!E193&lt;&gt;0,1,0)+IF('答辩评分表-教师5'!E193&lt;&gt;0,1,0)+IF('答辩评分表-教师6'!E193&lt;&gt;0,1,0))*汇总表!$G$2,"")</f>
        <v/>
      </c>
      <c r="F193" s="28" t="str">
        <f>IFERROR(IFERROR(VLOOKUP(实习单位鉴定!F193,计分表!$A$1:$B$5,2,FALSE),0)*汇总表!$E$2+IFERROR(VLOOKUP(实习指导鉴定!F193,计分表!$A$1:$B$5,2,FALSE),0)*汇总表!$F$2+(IFERROR(VLOOKUP('答辩评分表-教师1'!F193,计分表!$A$1:$B$5,2,FALSE),0)+IFERROR(VLOOKUP('答辩评分表-教师2'!F193,计分表!$A$1:$B$5,2,FALSE),0)+IFERROR(VLOOKUP('答辩评分表-教师3'!F193,计分表!$A$1:$B$5,2,FALSE),0)+IFERROR(VLOOKUP('答辩评分表-教师4'!F193,计分表!$A$1:$B$5,2,FALSE),0)+IFERROR(VLOOKUP('答辩评分表-教师5'!F193,计分表!$A$1:$B$5,2,FALSE),0)+IFERROR(VLOOKUP('答辩评分表-教师6'!F193,计分表!$A$1:$B$5,2,FALSE),0))/(IF('答辩评分表-教师1'!F193&lt;&gt;0,1,0)+IF('答辩评分表-教师2'!F193&lt;&gt;0,1,0)+IF('答辩评分表-教师3'!F193&lt;&gt;0,1,0)+IF('答辩评分表-教师4'!F193&lt;&gt;0,1,0)+IF('答辩评分表-教师5'!F193&lt;&gt;0,1,0)+IF('答辩评分表-教师6'!F193&lt;&gt;0,1,0))*汇总表!$G$2,"")</f>
        <v/>
      </c>
      <c r="G193" s="28" t="str">
        <f>IFERROR(IFERROR(VLOOKUP(实习单位鉴定!G193,计分表!$A$1:$B$5,2,FALSE),0)*汇总表!$E$2+IFERROR(VLOOKUP(实习指导鉴定!G193,计分表!$A$1:$B$5,2,FALSE),0)*汇总表!$F$2+(IFERROR(VLOOKUP('答辩评分表-教师1'!G193,计分表!$A$1:$B$5,2,FALSE),0)+IFERROR(VLOOKUP('答辩评分表-教师2'!G193,计分表!$A$1:$B$5,2,FALSE),0)+IFERROR(VLOOKUP('答辩评分表-教师3'!G193,计分表!$A$1:$B$5,2,FALSE),0)+IFERROR(VLOOKUP('答辩评分表-教师4'!G193,计分表!$A$1:$B$5,2,FALSE),0)+IFERROR(VLOOKUP('答辩评分表-教师5'!G193,计分表!$A$1:$B$5,2,FALSE),0)+IFERROR(VLOOKUP('答辩评分表-教师6'!G193,计分表!$A$1:$B$5,2,FALSE),0))/(IF('答辩评分表-教师1'!G193&lt;&gt;0,1,0)+IF('答辩评分表-教师2'!G193&lt;&gt;0,1,0)+IF('答辩评分表-教师3'!G193&lt;&gt;0,1,0)+IF('答辩评分表-教师4'!G193&lt;&gt;0,1,0)+IF('答辩评分表-教师5'!G193&lt;&gt;0,1,0)+IF('答辩评分表-教师6'!G193&lt;&gt;0,1,0))*汇总表!$G$2,"")</f>
        <v/>
      </c>
      <c r="H193" s="28" t="str">
        <f>IFERROR(IFERROR(VLOOKUP(实习单位鉴定!H193,计分表!$A$1:$B$5,2,FALSE),0)*汇总表!$E$2+IFERROR(VLOOKUP(实习指导鉴定!H193,计分表!$A$1:$B$5,2,FALSE),0)*汇总表!$F$2+(IFERROR(VLOOKUP('答辩评分表-教师1'!H193,计分表!$A$1:$B$5,2,FALSE),0)+IFERROR(VLOOKUP('答辩评分表-教师2'!H193,计分表!$A$1:$B$5,2,FALSE),0)+IFERROR(VLOOKUP('答辩评分表-教师3'!H193,计分表!$A$1:$B$5,2,FALSE),0)+IFERROR(VLOOKUP('答辩评分表-教师4'!H193,计分表!$A$1:$B$5,2,FALSE),0)+IFERROR(VLOOKUP('答辩评分表-教师5'!H193,计分表!$A$1:$B$5,2,FALSE),0)+IFERROR(VLOOKUP('答辩评分表-教师6'!H193,计分表!$A$1:$B$5,2,FALSE),0))/(IF('答辩评分表-教师1'!H193&lt;&gt;0,1,0)+IF('答辩评分表-教师2'!H193&lt;&gt;0,1,0)+IF('答辩评分表-教师3'!H193&lt;&gt;0,1,0)+IF('答辩评分表-教师4'!H193&lt;&gt;0,1,0)+IF('答辩评分表-教师5'!H193&lt;&gt;0,1,0)+IF('答辩评分表-教师6'!H193&lt;&gt;0,1,0))*汇总表!$G$2,"")</f>
        <v/>
      </c>
      <c r="I193" s="28" t="str">
        <f>IFERROR(IFERROR(VLOOKUP(实习单位鉴定!I193,计分表!$A$1:$B$5,2,FALSE),0)*汇总表!$E$2+IFERROR(VLOOKUP(实习指导鉴定!I193,计分表!$A$1:$B$5,2,FALSE),0)*汇总表!$F$2+(IFERROR(VLOOKUP('答辩评分表-教师1'!I193,计分表!$A$1:$B$5,2,FALSE),0)+IFERROR(VLOOKUP('答辩评分表-教师2'!I193,计分表!$A$1:$B$5,2,FALSE),0)+IFERROR(VLOOKUP('答辩评分表-教师3'!I193,计分表!$A$1:$B$5,2,FALSE),0)+IFERROR(VLOOKUP('答辩评分表-教师4'!I193,计分表!$A$1:$B$5,2,FALSE),0)+IFERROR(VLOOKUP('答辩评分表-教师5'!I193,计分表!$A$1:$B$5,2,FALSE),0)+IFERROR(VLOOKUP('答辩评分表-教师6'!I193,计分表!$A$1:$B$5,2,FALSE),0))/(IF('答辩评分表-教师1'!I193&lt;&gt;0,1,0)+IF('答辩评分表-教师2'!I193&lt;&gt;0,1,0)+IF('答辩评分表-教师3'!I193&lt;&gt;0,1,0)+IF('答辩评分表-教师4'!I193&lt;&gt;0,1,0)+IF('答辩评分表-教师5'!I193&lt;&gt;0,1,0)+IF('答辩评分表-教师6'!I193&lt;&gt;0,1,0))*汇总表!$G$2,"")</f>
        <v/>
      </c>
    </row>
    <row r="194" spans="1:9" x14ac:dyDescent="0.2">
      <c r="A194" s="28">
        <f>实习单位鉴定!A194</f>
        <v>191</v>
      </c>
      <c r="B194" s="28" t="str">
        <f>IF(实习单位鉴定!B194&lt;&gt;"",实习单位鉴定!B194,"")</f>
        <v/>
      </c>
      <c r="C194" s="28">
        <f>实习单位鉴定!C194</f>
        <v>0</v>
      </c>
      <c r="D194" s="28">
        <f>实习单位鉴定!D194</f>
        <v>0</v>
      </c>
      <c r="E194" s="28" t="str">
        <f>IFERROR(IFERROR(VLOOKUP(实习单位鉴定!E194,计分表!$A$1:$B$5,2,FALSE),0)*汇总表!$E$2+IFERROR(VLOOKUP(实习指导鉴定!E194,计分表!$A$1:$B$5,2,FALSE),0)*汇总表!$F$2+(IFERROR(VLOOKUP('答辩评分表-教师1'!E194,计分表!$A$1:$B$5,2,FALSE),0)+IFERROR(VLOOKUP('答辩评分表-教师2'!E194,计分表!$A$1:$B$5,2,FALSE),0)+IFERROR(VLOOKUP('答辩评分表-教师3'!E194,计分表!$A$1:$B$5,2,FALSE),0)+IFERROR(VLOOKUP('答辩评分表-教师4'!E194,计分表!$A$1:$B$5,2,FALSE),0)+IFERROR(VLOOKUP('答辩评分表-教师5'!E194,计分表!$A$1:$B$5,2,FALSE),0)+IFERROR(VLOOKUP('答辩评分表-教师6'!E194,计分表!$A$1:$B$5,2,FALSE),0))/(IF('答辩评分表-教师1'!E194&lt;&gt;0,1,0)+IF('答辩评分表-教师2'!E194&lt;&gt;0,1,0)+IF('答辩评分表-教师3'!E194&lt;&gt;0,1,0)+IF('答辩评分表-教师4'!E194&lt;&gt;0,1,0)+IF('答辩评分表-教师5'!E194&lt;&gt;0,1,0)+IF('答辩评分表-教师6'!E194&lt;&gt;0,1,0))*汇总表!$G$2,"")</f>
        <v/>
      </c>
      <c r="F194" s="28" t="str">
        <f>IFERROR(IFERROR(VLOOKUP(实习单位鉴定!F194,计分表!$A$1:$B$5,2,FALSE),0)*汇总表!$E$2+IFERROR(VLOOKUP(实习指导鉴定!F194,计分表!$A$1:$B$5,2,FALSE),0)*汇总表!$F$2+(IFERROR(VLOOKUP('答辩评分表-教师1'!F194,计分表!$A$1:$B$5,2,FALSE),0)+IFERROR(VLOOKUP('答辩评分表-教师2'!F194,计分表!$A$1:$B$5,2,FALSE),0)+IFERROR(VLOOKUP('答辩评分表-教师3'!F194,计分表!$A$1:$B$5,2,FALSE),0)+IFERROR(VLOOKUP('答辩评分表-教师4'!F194,计分表!$A$1:$B$5,2,FALSE),0)+IFERROR(VLOOKUP('答辩评分表-教师5'!F194,计分表!$A$1:$B$5,2,FALSE),0)+IFERROR(VLOOKUP('答辩评分表-教师6'!F194,计分表!$A$1:$B$5,2,FALSE),0))/(IF('答辩评分表-教师1'!F194&lt;&gt;0,1,0)+IF('答辩评分表-教师2'!F194&lt;&gt;0,1,0)+IF('答辩评分表-教师3'!F194&lt;&gt;0,1,0)+IF('答辩评分表-教师4'!F194&lt;&gt;0,1,0)+IF('答辩评分表-教师5'!F194&lt;&gt;0,1,0)+IF('答辩评分表-教师6'!F194&lt;&gt;0,1,0))*汇总表!$G$2,"")</f>
        <v/>
      </c>
      <c r="G194" s="28" t="str">
        <f>IFERROR(IFERROR(VLOOKUP(实习单位鉴定!G194,计分表!$A$1:$B$5,2,FALSE),0)*汇总表!$E$2+IFERROR(VLOOKUP(实习指导鉴定!G194,计分表!$A$1:$B$5,2,FALSE),0)*汇总表!$F$2+(IFERROR(VLOOKUP('答辩评分表-教师1'!G194,计分表!$A$1:$B$5,2,FALSE),0)+IFERROR(VLOOKUP('答辩评分表-教师2'!G194,计分表!$A$1:$B$5,2,FALSE),0)+IFERROR(VLOOKUP('答辩评分表-教师3'!G194,计分表!$A$1:$B$5,2,FALSE),0)+IFERROR(VLOOKUP('答辩评分表-教师4'!G194,计分表!$A$1:$B$5,2,FALSE),0)+IFERROR(VLOOKUP('答辩评分表-教师5'!G194,计分表!$A$1:$B$5,2,FALSE),0)+IFERROR(VLOOKUP('答辩评分表-教师6'!G194,计分表!$A$1:$B$5,2,FALSE),0))/(IF('答辩评分表-教师1'!G194&lt;&gt;0,1,0)+IF('答辩评分表-教师2'!G194&lt;&gt;0,1,0)+IF('答辩评分表-教师3'!G194&lt;&gt;0,1,0)+IF('答辩评分表-教师4'!G194&lt;&gt;0,1,0)+IF('答辩评分表-教师5'!G194&lt;&gt;0,1,0)+IF('答辩评分表-教师6'!G194&lt;&gt;0,1,0))*汇总表!$G$2,"")</f>
        <v/>
      </c>
      <c r="H194" s="28" t="str">
        <f>IFERROR(IFERROR(VLOOKUP(实习单位鉴定!H194,计分表!$A$1:$B$5,2,FALSE),0)*汇总表!$E$2+IFERROR(VLOOKUP(实习指导鉴定!H194,计分表!$A$1:$B$5,2,FALSE),0)*汇总表!$F$2+(IFERROR(VLOOKUP('答辩评分表-教师1'!H194,计分表!$A$1:$B$5,2,FALSE),0)+IFERROR(VLOOKUP('答辩评分表-教师2'!H194,计分表!$A$1:$B$5,2,FALSE),0)+IFERROR(VLOOKUP('答辩评分表-教师3'!H194,计分表!$A$1:$B$5,2,FALSE),0)+IFERROR(VLOOKUP('答辩评分表-教师4'!H194,计分表!$A$1:$B$5,2,FALSE),0)+IFERROR(VLOOKUP('答辩评分表-教师5'!H194,计分表!$A$1:$B$5,2,FALSE),0)+IFERROR(VLOOKUP('答辩评分表-教师6'!H194,计分表!$A$1:$B$5,2,FALSE),0))/(IF('答辩评分表-教师1'!H194&lt;&gt;0,1,0)+IF('答辩评分表-教师2'!H194&lt;&gt;0,1,0)+IF('答辩评分表-教师3'!H194&lt;&gt;0,1,0)+IF('答辩评分表-教师4'!H194&lt;&gt;0,1,0)+IF('答辩评分表-教师5'!H194&lt;&gt;0,1,0)+IF('答辩评分表-教师6'!H194&lt;&gt;0,1,0))*汇总表!$G$2,"")</f>
        <v/>
      </c>
      <c r="I194" s="28" t="str">
        <f>IFERROR(IFERROR(VLOOKUP(实习单位鉴定!I194,计分表!$A$1:$B$5,2,FALSE),0)*汇总表!$E$2+IFERROR(VLOOKUP(实习指导鉴定!I194,计分表!$A$1:$B$5,2,FALSE),0)*汇总表!$F$2+(IFERROR(VLOOKUP('答辩评分表-教师1'!I194,计分表!$A$1:$B$5,2,FALSE),0)+IFERROR(VLOOKUP('答辩评分表-教师2'!I194,计分表!$A$1:$B$5,2,FALSE),0)+IFERROR(VLOOKUP('答辩评分表-教师3'!I194,计分表!$A$1:$B$5,2,FALSE),0)+IFERROR(VLOOKUP('答辩评分表-教师4'!I194,计分表!$A$1:$B$5,2,FALSE),0)+IFERROR(VLOOKUP('答辩评分表-教师5'!I194,计分表!$A$1:$B$5,2,FALSE),0)+IFERROR(VLOOKUP('答辩评分表-教师6'!I194,计分表!$A$1:$B$5,2,FALSE),0))/(IF('答辩评分表-教师1'!I194&lt;&gt;0,1,0)+IF('答辩评分表-教师2'!I194&lt;&gt;0,1,0)+IF('答辩评分表-教师3'!I194&lt;&gt;0,1,0)+IF('答辩评分表-教师4'!I194&lt;&gt;0,1,0)+IF('答辩评分表-教师5'!I194&lt;&gt;0,1,0)+IF('答辩评分表-教师6'!I194&lt;&gt;0,1,0))*汇总表!$G$2,"")</f>
        <v/>
      </c>
    </row>
    <row r="195" spans="1:9" x14ac:dyDescent="0.2">
      <c r="A195" s="28">
        <f>实习单位鉴定!A195</f>
        <v>192</v>
      </c>
      <c r="B195" s="28" t="str">
        <f>IF(实习单位鉴定!B195&lt;&gt;"",实习单位鉴定!B195,"")</f>
        <v/>
      </c>
      <c r="C195" s="28">
        <f>实习单位鉴定!C195</f>
        <v>0</v>
      </c>
      <c r="D195" s="28">
        <f>实习单位鉴定!D195</f>
        <v>0</v>
      </c>
      <c r="E195" s="28" t="str">
        <f>IFERROR(IFERROR(VLOOKUP(实习单位鉴定!E195,计分表!$A$1:$B$5,2,FALSE),0)*汇总表!$E$2+IFERROR(VLOOKUP(实习指导鉴定!E195,计分表!$A$1:$B$5,2,FALSE),0)*汇总表!$F$2+(IFERROR(VLOOKUP('答辩评分表-教师1'!E195,计分表!$A$1:$B$5,2,FALSE),0)+IFERROR(VLOOKUP('答辩评分表-教师2'!E195,计分表!$A$1:$B$5,2,FALSE),0)+IFERROR(VLOOKUP('答辩评分表-教师3'!E195,计分表!$A$1:$B$5,2,FALSE),0)+IFERROR(VLOOKUP('答辩评分表-教师4'!E195,计分表!$A$1:$B$5,2,FALSE),0)+IFERROR(VLOOKUP('答辩评分表-教师5'!E195,计分表!$A$1:$B$5,2,FALSE),0)+IFERROR(VLOOKUP('答辩评分表-教师6'!E195,计分表!$A$1:$B$5,2,FALSE),0))/(IF('答辩评分表-教师1'!E195&lt;&gt;0,1,0)+IF('答辩评分表-教师2'!E195&lt;&gt;0,1,0)+IF('答辩评分表-教师3'!E195&lt;&gt;0,1,0)+IF('答辩评分表-教师4'!E195&lt;&gt;0,1,0)+IF('答辩评分表-教师5'!E195&lt;&gt;0,1,0)+IF('答辩评分表-教师6'!E195&lt;&gt;0,1,0))*汇总表!$G$2,"")</f>
        <v/>
      </c>
      <c r="F195" s="28" t="str">
        <f>IFERROR(IFERROR(VLOOKUP(实习单位鉴定!F195,计分表!$A$1:$B$5,2,FALSE),0)*汇总表!$E$2+IFERROR(VLOOKUP(实习指导鉴定!F195,计分表!$A$1:$B$5,2,FALSE),0)*汇总表!$F$2+(IFERROR(VLOOKUP('答辩评分表-教师1'!F195,计分表!$A$1:$B$5,2,FALSE),0)+IFERROR(VLOOKUP('答辩评分表-教师2'!F195,计分表!$A$1:$B$5,2,FALSE),0)+IFERROR(VLOOKUP('答辩评分表-教师3'!F195,计分表!$A$1:$B$5,2,FALSE),0)+IFERROR(VLOOKUP('答辩评分表-教师4'!F195,计分表!$A$1:$B$5,2,FALSE),0)+IFERROR(VLOOKUP('答辩评分表-教师5'!F195,计分表!$A$1:$B$5,2,FALSE),0)+IFERROR(VLOOKUP('答辩评分表-教师6'!F195,计分表!$A$1:$B$5,2,FALSE),0))/(IF('答辩评分表-教师1'!F195&lt;&gt;0,1,0)+IF('答辩评分表-教师2'!F195&lt;&gt;0,1,0)+IF('答辩评分表-教师3'!F195&lt;&gt;0,1,0)+IF('答辩评分表-教师4'!F195&lt;&gt;0,1,0)+IF('答辩评分表-教师5'!F195&lt;&gt;0,1,0)+IF('答辩评分表-教师6'!F195&lt;&gt;0,1,0))*汇总表!$G$2,"")</f>
        <v/>
      </c>
      <c r="G195" s="28" t="str">
        <f>IFERROR(IFERROR(VLOOKUP(实习单位鉴定!G195,计分表!$A$1:$B$5,2,FALSE),0)*汇总表!$E$2+IFERROR(VLOOKUP(实习指导鉴定!G195,计分表!$A$1:$B$5,2,FALSE),0)*汇总表!$F$2+(IFERROR(VLOOKUP('答辩评分表-教师1'!G195,计分表!$A$1:$B$5,2,FALSE),0)+IFERROR(VLOOKUP('答辩评分表-教师2'!G195,计分表!$A$1:$B$5,2,FALSE),0)+IFERROR(VLOOKUP('答辩评分表-教师3'!G195,计分表!$A$1:$B$5,2,FALSE),0)+IFERROR(VLOOKUP('答辩评分表-教师4'!G195,计分表!$A$1:$B$5,2,FALSE),0)+IFERROR(VLOOKUP('答辩评分表-教师5'!G195,计分表!$A$1:$B$5,2,FALSE),0)+IFERROR(VLOOKUP('答辩评分表-教师6'!G195,计分表!$A$1:$B$5,2,FALSE),0))/(IF('答辩评分表-教师1'!G195&lt;&gt;0,1,0)+IF('答辩评分表-教师2'!G195&lt;&gt;0,1,0)+IF('答辩评分表-教师3'!G195&lt;&gt;0,1,0)+IF('答辩评分表-教师4'!G195&lt;&gt;0,1,0)+IF('答辩评分表-教师5'!G195&lt;&gt;0,1,0)+IF('答辩评分表-教师6'!G195&lt;&gt;0,1,0))*汇总表!$G$2,"")</f>
        <v/>
      </c>
      <c r="H195" s="28" t="str">
        <f>IFERROR(IFERROR(VLOOKUP(实习单位鉴定!H195,计分表!$A$1:$B$5,2,FALSE),0)*汇总表!$E$2+IFERROR(VLOOKUP(实习指导鉴定!H195,计分表!$A$1:$B$5,2,FALSE),0)*汇总表!$F$2+(IFERROR(VLOOKUP('答辩评分表-教师1'!H195,计分表!$A$1:$B$5,2,FALSE),0)+IFERROR(VLOOKUP('答辩评分表-教师2'!H195,计分表!$A$1:$B$5,2,FALSE),0)+IFERROR(VLOOKUP('答辩评分表-教师3'!H195,计分表!$A$1:$B$5,2,FALSE),0)+IFERROR(VLOOKUP('答辩评分表-教师4'!H195,计分表!$A$1:$B$5,2,FALSE),0)+IFERROR(VLOOKUP('答辩评分表-教师5'!H195,计分表!$A$1:$B$5,2,FALSE),0)+IFERROR(VLOOKUP('答辩评分表-教师6'!H195,计分表!$A$1:$B$5,2,FALSE),0))/(IF('答辩评分表-教师1'!H195&lt;&gt;0,1,0)+IF('答辩评分表-教师2'!H195&lt;&gt;0,1,0)+IF('答辩评分表-教师3'!H195&lt;&gt;0,1,0)+IF('答辩评分表-教师4'!H195&lt;&gt;0,1,0)+IF('答辩评分表-教师5'!H195&lt;&gt;0,1,0)+IF('答辩评分表-教师6'!H195&lt;&gt;0,1,0))*汇总表!$G$2,"")</f>
        <v/>
      </c>
      <c r="I195" s="28" t="str">
        <f>IFERROR(IFERROR(VLOOKUP(实习单位鉴定!I195,计分表!$A$1:$B$5,2,FALSE),0)*汇总表!$E$2+IFERROR(VLOOKUP(实习指导鉴定!I195,计分表!$A$1:$B$5,2,FALSE),0)*汇总表!$F$2+(IFERROR(VLOOKUP('答辩评分表-教师1'!I195,计分表!$A$1:$B$5,2,FALSE),0)+IFERROR(VLOOKUP('答辩评分表-教师2'!I195,计分表!$A$1:$B$5,2,FALSE),0)+IFERROR(VLOOKUP('答辩评分表-教师3'!I195,计分表!$A$1:$B$5,2,FALSE),0)+IFERROR(VLOOKUP('答辩评分表-教师4'!I195,计分表!$A$1:$B$5,2,FALSE),0)+IFERROR(VLOOKUP('答辩评分表-教师5'!I195,计分表!$A$1:$B$5,2,FALSE),0)+IFERROR(VLOOKUP('答辩评分表-教师6'!I195,计分表!$A$1:$B$5,2,FALSE),0))/(IF('答辩评分表-教师1'!I195&lt;&gt;0,1,0)+IF('答辩评分表-教师2'!I195&lt;&gt;0,1,0)+IF('答辩评分表-教师3'!I195&lt;&gt;0,1,0)+IF('答辩评分表-教师4'!I195&lt;&gt;0,1,0)+IF('答辩评分表-教师5'!I195&lt;&gt;0,1,0)+IF('答辩评分表-教师6'!I195&lt;&gt;0,1,0))*汇总表!$G$2,"")</f>
        <v/>
      </c>
    </row>
    <row r="196" spans="1:9" x14ac:dyDescent="0.2">
      <c r="A196" s="28">
        <f>实习单位鉴定!A196</f>
        <v>193</v>
      </c>
      <c r="B196" s="28" t="str">
        <f>IF(实习单位鉴定!B196&lt;&gt;"",实习单位鉴定!B196,"")</f>
        <v/>
      </c>
      <c r="C196" s="28">
        <f>实习单位鉴定!C196</f>
        <v>0</v>
      </c>
      <c r="D196" s="28">
        <f>实习单位鉴定!D196</f>
        <v>0</v>
      </c>
      <c r="E196" s="28" t="str">
        <f>IFERROR(IFERROR(VLOOKUP(实习单位鉴定!E196,计分表!$A$1:$B$5,2,FALSE),0)*汇总表!$E$2+IFERROR(VLOOKUP(实习指导鉴定!E196,计分表!$A$1:$B$5,2,FALSE),0)*汇总表!$F$2+(IFERROR(VLOOKUP('答辩评分表-教师1'!E196,计分表!$A$1:$B$5,2,FALSE),0)+IFERROR(VLOOKUP('答辩评分表-教师2'!E196,计分表!$A$1:$B$5,2,FALSE),0)+IFERROR(VLOOKUP('答辩评分表-教师3'!E196,计分表!$A$1:$B$5,2,FALSE),0)+IFERROR(VLOOKUP('答辩评分表-教师4'!E196,计分表!$A$1:$B$5,2,FALSE),0)+IFERROR(VLOOKUP('答辩评分表-教师5'!E196,计分表!$A$1:$B$5,2,FALSE),0)+IFERROR(VLOOKUP('答辩评分表-教师6'!E196,计分表!$A$1:$B$5,2,FALSE),0))/(IF('答辩评分表-教师1'!E196&lt;&gt;0,1,0)+IF('答辩评分表-教师2'!E196&lt;&gt;0,1,0)+IF('答辩评分表-教师3'!E196&lt;&gt;0,1,0)+IF('答辩评分表-教师4'!E196&lt;&gt;0,1,0)+IF('答辩评分表-教师5'!E196&lt;&gt;0,1,0)+IF('答辩评分表-教师6'!E196&lt;&gt;0,1,0))*汇总表!$G$2,"")</f>
        <v/>
      </c>
      <c r="F196" s="28" t="str">
        <f>IFERROR(IFERROR(VLOOKUP(实习单位鉴定!F196,计分表!$A$1:$B$5,2,FALSE),0)*汇总表!$E$2+IFERROR(VLOOKUP(实习指导鉴定!F196,计分表!$A$1:$B$5,2,FALSE),0)*汇总表!$F$2+(IFERROR(VLOOKUP('答辩评分表-教师1'!F196,计分表!$A$1:$B$5,2,FALSE),0)+IFERROR(VLOOKUP('答辩评分表-教师2'!F196,计分表!$A$1:$B$5,2,FALSE),0)+IFERROR(VLOOKUP('答辩评分表-教师3'!F196,计分表!$A$1:$B$5,2,FALSE),0)+IFERROR(VLOOKUP('答辩评分表-教师4'!F196,计分表!$A$1:$B$5,2,FALSE),0)+IFERROR(VLOOKUP('答辩评分表-教师5'!F196,计分表!$A$1:$B$5,2,FALSE),0)+IFERROR(VLOOKUP('答辩评分表-教师6'!F196,计分表!$A$1:$B$5,2,FALSE),0))/(IF('答辩评分表-教师1'!F196&lt;&gt;0,1,0)+IF('答辩评分表-教师2'!F196&lt;&gt;0,1,0)+IF('答辩评分表-教师3'!F196&lt;&gt;0,1,0)+IF('答辩评分表-教师4'!F196&lt;&gt;0,1,0)+IF('答辩评分表-教师5'!F196&lt;&gt;0,1,0)+IF('答辩评分表-教师6'!F196&lt;&gt;0,1,0))*汇总表!$G$2,"")</f>
        <v/>
      </c>
      <c r="G196" s="28" t="str">
        <f>IFERROR(IFERROR(VLOOKUP(实习单位鉴定!G196,计分表!$A$1:$B$5,2,FALSE),0)*汇总表!$E$2+IFERROR(VLOOKUP(实习指导鉴定!G196,计分表!$A$1:$B$5,2,FALSE),0)*汇总表!$F$2+(IFERROR(VLOOKUP('答辩评分表-教师1'!G196,计分表!$A$1:$B$5,2,FALSE),0)+IFERROR(VLOOKUP('答辩评分表-教师2'!G196,计分表!$A$1:$B$5,2,FALSE),0)+IFERROR(VLOOKUP('答辩评分表-教师3'!G196,计分表!$A$1:$B$5,2,FALSE),0)+IFERROR(VLOOKUP('答辩评分表-教师4'!G196,计分表!$A$1:$B$5,2,FALSE),0)+IFERROR(VLOOKUP('答辩评分表-教师5'!G196,计分表!$A$1:$B$5,2,FALSE),0)+IFERROR(VLOOKUP('答辩评分表-教师6'!G196,计分表!$A$1:$B$5,2,FALSE),0))/(IF('答辩评分表-教师1'!G196&lt;&gt;0,1,0)+IF('答辩评分表-教师2'!G196&lt;&gt;0,1,0)+IF('答辩评分表-教师3'!G196&lt;&gt;0,1,0)+IF('答辩评分表-教师4'!G196&lt;&gt;0,1,0)+IF('答辩评分表-教师5'!G196&lt;&gt;0,1,0)+IF('答辩评分表-教师6'!G196&lt;&gt;0,1,0))*汇总表!$G$2,"")</f>
        <v/>
      </c>
      <c r="H196" s="28" t="str">
        <f>IFERROR(IFERROR(VLOOKUP(实习单位鉴定!H196,计分表!$A$1:$B$5,2,FALSE),0)*汇总表!$E$2+IFERROR(VLOOKUP(实习指导鉴定!H196,计分表!$A$1:$B$5,2,FALSE),0)*汇总表!$F$2+(IFERROR(VLOOKUP('答辩评分表-教师1'!H196,计分表!$A$1:$B$5,2,FALSE),0)+IFERROR(VLOOKUP('答辩评分表-教师2'!H196,计分表!$A$1:$B$5,2,FALSE),0)+IFERROR(VLOOKUP('答辩评分表-教师3'!H196,计分表!$A$1:$B$5,2,FALSE),0)+IFERROR(VLOOKUP('答辩评分表-教师4'!H196,计分表!$A$1:$B$5,2,FALSE),0)+IFERROR(VLOOKUP('答辩评分表-教师5'!H196,计分表!$A$1:$B$5,2,FALSE),0)+IFERROR(VLOOKUP('答辩评分表-教师6'!H196,计分表!$A$1:$B$5,2,FALSE),0))/(IF('答辩评分表-教师1'!H196&lt;&gt;0,1,0)+IF('答辩评分表-教师2'!H196&lt;&gt;0,1,0)+IF('答辩评分表-教师3'!H196&lt;&gt;0,1,0)+IF('答辩评分表-教师4'!H196&lt;&gt;0,1,0)+IF('答辩评分表-教师5'!H196&lt;&gt;0,1,0)+IF('答辩评分表-教师6'!H196&lt;&gt;0,1,0))*汇总表!$G$2,"")</f>
        <v/>
      </c>
      <c r="I196" s="28" t="str">
        <f>IFERROR(IFERROR(VLOOKUP(实习单位鉴定!I196,计分表!$A$1:$B$5,2,FALSE),0)*汇总表!$E$2+IFERROR(VLOOKUP(实习指导鉴定!I196,计分表!$A$1:$B$5,2,FALSE),0)*汇总表!$F$2+(IFERROR(VLOOKUP('答辩评分表-教师1'!I196,计分表!$A$1:$B$5,2,FALSE),0)+IFERROR(VLOOKUP('答辩评分表-教师2'!I196,计分表!$A$1:$B$5,2,FALSE),0)+IFERROR(VLOOKUP('答辩评分表-教师3'!I196,计分表!$A$1:$B$5,2,FALSE),0)+IFERROR(VLOOKUP('答辩评分表-教师4'!I196,计分表!$A$1:$B$5,2,FALSE),0)+IFERROR(VLOOKUP('答辩评分表-教师5'!I196,计分表!$A$1:$B$5,2,FALSE),0)+IFERROR(VLOOKUP('答辩评分表-教师6'!I196,计分表!$A$1:$B$5,2,FALSE),0))/(IF('答辩评分表-教师1'!I196&lt;&gt;0,1,0)+IF('答辩评分表-教师2'!I196&lt;&gt;0,1,0)+IF('答辩评分表-教师3'!I196&lt;&gt;0,1,0)+IF('答辩评分表-教师4'!I196&lt;&gt;0,1,0)+IF('答辩评分表-教师5'!I196&lt;&gt;0,1,0)+IF('答辩评分表-教师6'!I196&lt;&gt;0,1,0))*汇总表!$G$2,"")</f>
        <v/>
      </c>
    </row>
    <row r="197" spans="1:9" x14ac:dyDescent="0.2">
      <c r="A197" s="28">
        <f>实习单位鉴定!A197</f>
        <v>194</v>
      </c>
      <c r="B197" s="28" t="str">
        <f>IF(实习单位鉴定!B197&lt;&gt;"",实习单位鉴定!B197,"")</f>
        <v/>
      </c>
      <c r="C197" s="28">
        <f>实习单位鉴定!C197</f>
        <v>0</v>
      </c>
      <c r="D197" s="28">
        <f>实习单位鉴定!D197</f>
        <v>0</v>
      </c>
      <c r="E197" s="28" t="str">
        <f>IFERROR(IFERROR(VLOOKUP(实习单位鉴定!E197,计分表!$A$1:$B$5,2,FALSE),0)*汇总表!$E$2+IFERROR(VLOOKUP(实习指导鉴定!E197,计分表!$A$1:$B$5,2,FALSE),0)*汇总表!$F$2+(IFERROR(VLOOKUP('答辩评分表-教师1'!E197,计分表!$A$1:$B$5,2,FALSE),0)+IFERROR(VLOOKUP('答辩评分表-教师2'!E197,计分表!$A$1:$B$5,2,FALSE),0)+IFERROR(VLOOKUP('答辩评分表-教师3'!E197,计分表!$A$1:$B$5,2,FALSE),0)+IFERROR(VLOOKUP('答辩评分表-教师4'!E197,计分表!$A$1:$B$5,2,FALSE),0)+IFERROR(VLOOKUP('答辩评分表-教师5'!E197,计分表!$A$1:$B$5,2,FALSE),0)+IFERROR(VLOOKUP('答辩评分表-教师6'!E197,计分表!$A$1:$B$5,2,FALSE),0))/(IF('答辩评分表-教师1'!E197&lt;&gt;0,1,0)+IF('答辩评分表-教师2'!E197&lt;&gt;0,1,0)+IF('答辩评分表-教师3'!E197&lt;&gt;0,1,0)+IF('答辩评分表-教师4'!E197&lt;&gt;0,1,0)+IF('答辩评分表-教师5'!E197&lt;&gt;0,1,0)+IF('答辩评分表-教师6'!E197&lt;&gt;0,1,0))*汇总表!$G$2,"")</f>
        <v/>
      </c>
      <c r="F197" s="28" t="str">
        <f>IFERROR(IFERROR(VLOOKUP(实习单位鉴定!F197,计分表!$A$1:$B$5,2,FALSE),0)*汇总表!$E$2+IFERROR(VLOOKUP(实习指导鉴定!F197,计分表!$A$1:$B$5,2,FALSE),0)*汇总表!$F$2+(IFERROR(VLOOKUP('答辩评分表-教师1'!F197,计分表!$A$1:$B$5,2,FALSE),0)+IFERROR(VLOOKUP('答辩评分表-教师2'!F197,计分表!$A$1:$B$5,2,FALSE),0)+IFERROR(VLOOKUP('答辩评分表-教师3'!F197,计分表!$A$1:$B$5,2,FALSE),0)+IFERROR(VLOOKUP('答辩评分表-教师4'!F197,计分表!$A$1:$B$5,2,FALSE),0)+IFERROR(VLOOKUP('答辩评分表-教师5'!F197,计分表!$A$1:$B$5,2,FALSE),0)+IFERROR(VLOOKUP('答辩评分表-教师6'!F197,计分表!$A$1:$B$5,2,FALSE),0))/(IF('答辩评分表-教师1'!F197&lt;&gt;0,1,0)+IF('答辩评分表-教师2'!F197&lt;&gt;0,1,0)+IF('答辩评分表-教师3'!F197&lt;&gt;0,1,0)+IF('答辩评分表-教师4'!F197&lt;&gt;0,1,0)+IF('答辩评分表-教师5'!F197&lt;&gt;0,1,0)+IF('答辩评分表-教师6'!F197&lt;&gt;0,1,0))*汇总表!$G$2,"")</f>
        <v/>
      </c>
      <c r="G197" s="28" t="str">
        <f>IFERROR(IFERROR(VLOOKUP(实习单位鉴定!G197,计分表!$A$1:$B$5,2,FALSE),0)*汇总表!$E$2+IFERROR(VLOOKUP(实习指导鉴定!G197,计分表!$A$1:$B$5,2,FALSE),0)*汇总表!$F$2+(IFERROR(VLOOKUP('答辩评分表-教师1'!G197,计分表!$A$1:$B$5,2,FALSE),0)+IFERROR(VLOOKUP('答辩评分表-教师2'!G197,计分表!$A$1:$B$5,2,FALSE),0)+IFERROR(VLOOKUP('答辩评分表-教师3'!G197,计分表!$A$1:$B$5,2,FALSE),0)+IFERROR(VLOOKUP('答辩评分表-教师4'!G197,计分表!$A$1:$B$5,2,FALSE),0)+IFERROR(VLOOKUP('答辩评分表-教师5'!G197,计分表!$A$1:$B$5,2,FALSE),0)+IFERROR(VLOOKUP('答辩评分表-教师6'!G197,计分表!$A$1:$B$5,2,FALSE),0))/(IF('答辩评分表-教师1'!G197&lt;&gt;0,1,0)+IF('答辩评分表-教师2'!G197&lt;&gt;0,1,0)+IF('答辩评分表-教师3'!G197&lt;&gt;0,1,0)+IF('答辩评分表-教师4'!G197&lt;&gt;0,1,0)+IF('答辩评分表-教师5'!G197&lt;&gt;0,1,0)+IF('答辩评分表-教师6'!G197&lt;&gt;0,1,0))*汇总表!$G$2,"")</f>
        <v/>
      </c>
      <c r="H197" s="28" t="str">
        <f>IFERROR(IFERROR(VLOOKUP(实习单位鉴定!H197,计分表!$A$1:$B$5,2,FALSE),0)*汇总表!$E$2+IFERROR(VLOOKUP(实习指导鉴定!H197,计分表!$A$1:$B$5,2,FALSE),0)*汇总表!$F$2+(IFERROR(VLOOKUP('答辩评分表-教师1'!H197,计分表!$A$1:$B$5,2,FALSE),0)+IFERROR(VLOOKUP('答辩评分表-教师2'!H197,计分表!$A$1:$B$5,2,FALSE),0)+IFERROR(VLOOKUP('答辩评分表-教师3'!H197,计分表!$A$1:$B$5,2,FALSE),0)+IFERROR(VLOOKUP('答辩评分表-教师4'!H197,计分表!$A$1:$B$5,2,FALSE),0)+IFERROR(VLOOKUP('答辩评分表-教师5'!H197,计分表!$A$1:$B$5,2,FALSE),0)+IFERROR(VLOOKUP('答辩评分表-教师6'!H197,计分表!$A$1:$B$5,2,FALSE),0))/(IF('答辩评分表-教师1'!H197&lt;&gt;0,1,0)+IF('答辩评分表-教师2'!H197&lt;&gt;0,1,0)+IF('答辩评分表-教师3'!H197&lt;&gt;0,1,0)+IF('答辩评分表-教师4'!H197&lt;&gt;0,1,0)+IF('答辩评分表-教师5'!H197&lt;&gt;0,1,0)+IF('答辩评分表-教师6'!H197&lt;&gt;0,1,0))*汇总表!$G$2,"")</f>
        <v/>
      </c>
      <c r="I197" s="28" t="str">
        <f>IFERROR(IFERROR(VLOOKUP(实习单位鉴定!I197,计分表!$A$1:$B$5,2,FALSE),0)*汇总表!$E$2+IFERROR(VLOOKUP(实习指导鉴定!I197,计分表!$A$1:$B$5,2,FALSE),0)*汇总表!$F$2+(IFERROR(VLOOKUP('答辩评分表-教师1'!I197,计分表!$A$1:$B$5,2,FALSE),0)+IFERROR(VLOOKUP('答辩评分表-教师2'!I197,计分表!$A$1:$B$5,2,FALSE),0)+IFERROR(VLOOKUP('答辩评分表-教师3'!I197,计分表!$A$1:$B$5,2,FALSE),0)+IFERROR(VLOOKUP('答辩评分表-教师4'!I197,计分表!$A$1:$B$5,2,FALSE),0)+IFERROR(VLOOKUP('答辩评分表-教师5'!I197,计分表!$A$1:$B$5,2,FALSE),0)+IFERROR(VLOOKUP('答辩评分表-教师6'!I197,计分表!$A$1:$B$5,2,FALSE),0))/(IF('答辩评分表-教师1'!I197&lt;&gt;0,1,0)+IF('答辩评分表-教师2'!I197&lt;&gt;0,1,0)+IF('答辩评分表-教师3'!I197&lt;&gt;0,1,0)+IF('答辩评分表-教师4'!I197&lt;&gt;0,1,0)+IF('答辩评分表-教师5'!I197&lt;&gt;0,1,0)+IF('答辩评分表-教师6'!I197&lt;&gt;0,1,0))*汇总表!$G$2,"")</f>
        <v/>
      </c>
    </row>
    <row r="198" spans="1:9" x14ac:dyDescent="0.2">
      <c r="A198" s="28">
        <f>实习单位鉴定!A198</f>
        <v>195</v>
      </c>
      <c r="B198" s="28" t="str">
        <f>IF(实习单位鉴定!B198&lt;&gt;"",实习单位鉴定!B198,"")</f>
        <v/>
      </c>
      <c r="C198" s="28">
        <f>实习单位鉴定!C198</f>
        <v>0</v>
      </c>
      <c r="D198" s="28">
        <f>实习单位鉴定!D198</f>
        <v>0</v>
      </c>
      <c r="E198" s="28" t="str">
        <f>IFERROR(IFERROR(VLOOKUP(实习单位鉴定!E198,计分表!$A$1:$B$5,2,FALSE),0)*汇总表!$E$2+IFERROR(VLOOKUP(实习指导鉴定!E198,计分表!$A$1:$B$5,2,FALSE),0)*汇总表!$F$2+(IFERROR(VLOOKUP('答辩评分表-教师1'!E198,计分表!$A$1:$B$5,2,FALSE),0)+IFERROR(VLOOKUP('答辩评分表-教师2'!E198,计分表!$A$1:$B$5,2,FALSE),0)+IFERROR(VLOOKUP('答辩评分表-教师3'!E198,计分表!$A$1:$B$5,2,FALSE),0)+IFERROR(VLOOKUP('答辩评分表-教师4'!E198,计分表!$A$1:$B$5,2,FALSE),0)+IFERROR(VLOOKUP('答辩评分表-教师5'!E198,计分表!$A$1:$B$5,2,FALSE),0)+IFERROR(VLOOKUP('答辩评分表-教师6'!E198,计分表!$A$1:$B$5,2,FALSE),0))/(IF('答辩评分表-教师1'!E198&lt;&gt;0,1,0)+IF('答辩评分表-教师2'!E198&lt;&gt;0,1,0)+IF('答辩评分表-教师3'!E198&lt;&gt;0,1,0)+IF('答辩评分表-教师4'!E198&lt;&gt;0,1,0)+IF('答辩评分表-教师5'!E198&lt;&gt;0,1,0)+IF('答辩评分表-教师6'!E198&lt;&gt;0,1,0))*汇总表!$G$2,"")</f>
        <v/>
      </c>
      <c r="F198" s="28" t="str">
        <f>IFERROR(IFERROR(VLOOKUP(实习单位鉴定!F198,计分表!$A$1:$B$5,2,FALSE),0)*汇总表!$E$2+IFERROR(VLOOKUP(实习指导鉴定!F198,计分表!$A$1:$B$5,2,FALSE),0)*汇总表!$F$2+(IFERROR(VLOOKUP('答辩评分表-教师1'!F198,计分表!$A$1:$B$5,2,FALSE),0)+IFERROR(VLOOKUP('答辩评分表-教师2'!F198,计分表!$A$1:$B$5,2,FALSE),0)+IFERROR(VLOOKUP('答辩评分表-教师3'!F198,计分表!$A$1:$B$5,2,FALSE),0)+IFERROR(VLOOKUP('答辩评分表-教师4'!F198,计分表!$A$1:$B$5,2,FALSE),0)+IFERROR(VLOOKUP('答辩评分表-教师5'!F198,计分表!$A$1:$B$5,2,FALSE),0)+IFERROR(VLOOKUP('答辩评分表-教师6'!F198,计分表!$A$1:$B$5,2,FALSE),0))/(IF('答辩评分表-教师1'!F198&lt;&gt;0,1,0)+IF('答辩评分表-教师2'!F198&lt;&gt;0,1,0)+IF('答辩评分表-教师3'!F198&lt;&gt;0,1,0)+IF('答辩评分表-教师4'!F198&lt;&gt;0,1,0)+IF('答辩评分表-教师5'!F198&lt;&gt;0,1,0)+IF('答辩评分表-教师6'!F198&lt;&gt;0,1,0))*汇总表!$G$2,"")</f>
        <v/>
      </c>
      <c r="G198" s="28" t="str">
        <f>IFERROR(IFERROR(VLOOKUP(实习单位鉴定!G198,计分表!$A$1:$B$5,2,FALSE),0)*汇总表!$E$2+IFERROR(VLOOKUP(实习指导鉴定!G198,计分表!$A$1:$B$5,2,FALSE),0)*汇总表!$F$2+(IFERROR(VLOOKUP('答辩评分表-教师1'!G198,计分表!$A$1:$B$5,2,FALSE),0)+IFERROR(VLOOKUP('答辩评分表-教师2'!G198,计分表!$A$1:$B$5,2,FALSE),0)+IFERROR(VLOOKUP('答辩评分表-教师3'!G198,计分表!$A$1:$B$5,2,FALSE),0)+IFERROR(VLOOKUP('答辩评分表-教师4'!G198,计分表!$A$1:$B$5,2,FALSE),0)+IFERROR(VLOOKUP('答辩评分表-教师5'!G198,计分表!$A$1:$B$5,2,FALSE),0)+IFERROR(VLOOKUP('答辩评分表-教师6'!G198,计分表!$A$1:$B$5,2,FALSE),0))/(IF('答辩评分表-教师1'!G198&lt;&gt;0,1,0)+IF('答辩评分表-教师2'!G198&lt;&gt;0,1,0)+IF('答辩评分表-教师3'!G198&lt;&gt;0,1,0)+IF('答辩评分表-教师4'!G198&lt;&gt;0,1,0)+IF('答辩评分表-教师5'!G198&lt;&gt;0,1,0)+IF('答辩评分表-教师6'!G198&lt;&gt;0,1,0))*汇总表!$G$2,"")</f>
        <v/>
      </c>
      <c r="H198" s="28" t="str">
        <f>IFERROR(IFERROR(VLOOKUP(实习单位鉴定!H198,计分表!$A$1:$B$5,2,FALSE),0)*汇总表!$E$2+IFERROR(VLOOKUP(实习指导鉴定!H198,计分表!$A$1:$B$5,2,FALSE),0)*汇总表!$F$2+(IFERROR(VLOOKUP('答辩评分表-教师1'!H198,计分表!$A$1:$B$5,2,FALSE),0)+IFERROR(VLOOKUP('答辩评分表-教师2'!H198,计分表!$A$1:$B$5,2,FALSE),0)+IFERROR(VLOOKUP('答辩评分表-教师3'!H198,计分表!$A$1:$B$5,2,FALSE),0)+IFERROR(VLOOKUP('答辩评分表-教师4'!H198,计分表!$A$1:$B$5,2,FALSE),0)+IFERROR(VLOOKUP('答辩评分表-教师5'!H198,计分表!$A$1:$B$5,2,FALSE),0)+IFERROR(VLOOKUP('答辩评分表-教师6'!H198,计分表!$A$1:$B$5,2,FALSE),0))/(IF('答辩评分表-教师1'!H198&lt;&gt;0,1,0)+IF('答辩评分表-教师2'!H198&lt;&gt;0,1,0)+IF('答辩评分表-教师3'!H198&lt;&gt;0,1,0)+IF('答辩评分表-教师4'!H198&lt;&gt;0,1,0)+IF('答辩评分表-教师5'!H198&lt;&gt;0,1,0)+IF('答辩评分表-教师6'!H198&lt;&gt;0,1,0))*汇总表!$G$2,"")</f>
        <v/>
      </c>
      <c r="I198" s="28" t="str">
        <f>IFERROR(IFERROR(VLOOKUP(实习单位鉴定!I198,计分表!$A$1:$B$5,2,FALSE),0)*汇总表!$E$2+IFERROR(VLOOKUP(实习指导鉴定!I198,计分表!$A$1:$B$5,2,FALSE),0)*汇总表!$F$2+(IFERROR(VLOOKUP('答辩评分表-教师1'!I198,计分表!$A$1:$B$5,2,FALSE),0)+IFERROR(VLOOKUP('答辩评分表-教师2'!I198,计分表!$A$1:$B$5,2,FALSE),0)+IFERROR(VLOOKUP('答辩评分表-教师3'!I198,计分表!$A$1:$B$5,2,FALSE),0)+IFERROR(VLOOKUP('答辩评分表-教师4'!I198,计分表!$A$1:$B$5,2,FALSE),0)+IFERROR(VLOOKUP('答辩评分表-教师5'!I198,计分表!$A$1:$B$5,2,FALSE),0)+IFERROR(VLOOKUP('答辩评分表-教师6'!I198,计分表!$A$1:$B$5,2,FALSE),0))/(IF('答辩评分表-教师1'!I198&lt;&gt;0,1,0)+IF('答辩评分表-教师2'!I198&lt;&gt;0,1,0)+IF('答辩评分表-教师3'!I198&lt;&gt;0,1,0)+IF('答辩评分表-教师4'!I198&lt;&gt;0,1,0)+IF('答辩评分表-教师5'!I198&lt;&gt;0,1,0)+IF('答辩评分表-教师6'!I198&lt;&gt;0,1,0))*汇总表!$G$2,"")</f>
        <v/>
      </c>
    </row>
    <row r="199" spans="1:9" x14ac:dyDescent="0.2">
      <c r="A199" s="28">
        <f>实习单位鉴定!A199</f>
        <v>196</v>
      </c>
      <c r="B199" s="28" t="str">
        <f>IF(实习单位鉴定!B199&lt;&gt;"",实习单位鉴定!B199,"")</f>
        <v/>
      </c>
      <c r="C199" s="28">
        <f>实习单位鉴定!C199</f>
        <v>0</v>
      </c>
      <c r="D199" s="28">
        <f>实习单位鉴定!D199</f>
        <v>0</v>
      </c>
      <c r="E199" s="28" t="str">
        <f>IFERROR(IFERROR(VLOOKUP(实习单位鉴定!E199,计分表!$A$1:$B$5,2,FALSE),0)*汇总表!$E$2+IFERROR(VLOOKUP(实习指导鉴定!E199,计分表!$A$1:$B$5,2,FALSE),0)*汇总表!$F$2+(IFERROR(VLOOKUP('答辩评分表-教师1'!E199,计分表!$A$1:$B$5,2,FALSE),0)+IFERROR(VLOOKUP('答辩评分表-教师2'!E199,计分表!$A$1:$B$5,2,FALSE),0)+IFERROR(VLOOKUP('答辩评分表-教师3'!E199,计分表!$A$1:$B$5,2,FALSE),0)+IFERROR(VLOOKUP('答辩评分表-教师4'!E199,计分表!$A$1:$B$5,2,FALSE),0)+IFERROR(VLOOKUP('答辩评分表-教师5'!E199,计分表!$A$1:$B$5,2,FALSE),0)+IFERROR(VLOOKUP('答辩评分表-教师6'!E199,计分表!$A$1:$B$5,2,FALSE),0))/(IF('答辩评分表-教师1'!E199&lt;&gt;0,1,0)+IF('答辩评分表-教师2'!E199&lt;&gt;0,1,0)+IF('答辩评分表-教师3'!E199&lt;&gt;0,1,0)+IF('答辩评分表-教师4'!E199&lt;&gt;0,1,0)+IF('答辩评分表-教师5'!E199&lt;&gt;0,1,0)+IF('答辩评分表-教师6'!E199&lt;&gt;0,1,0))*汇总表!$G$2,"")</f>
        <v/>
      </c>
      <c r="F199" s="28" t="str">
        <f>IFERROR(IFERROR(VLOOKUP(实习单位鉴定!F199,计分表!$A$1:$B$5,2,FALSE),0)*汇总表!$E$2+IFERROR(VLOOKUP(实习指导鉴定!F199,计分表!$A$1:$B$5,2,FALSE),0)*汇总表!$F$2+(IFERROR(VLOOKUP('答辩评分表-教师1'!F199,计分表!$A$1:$B$5,2,FALSE),0)+IFERROR(VLOOKUP('答辩评分表-教师2'!F199,计分表!$A$1:$B$5,2,FALSE),0)+IFERROR(VLOOKUP('答辩评分表-教师3'!F199,计分表!$A$1:$B$5,2,FALSE),0)+IFERROR(VLOOKUP('答辩评分表-教师4'!F199,计分表!$A$1:$B$5,2,FALSE),0)+IFERROR(VLOOKUP('答辩评分表-教师5'!F199,计分表!$A$1:$B$5,2,FALSE),0)+IFERROR(VLOOKUP('答辩评分表-教师6'!F199,计分表!$A$1:$B$5,2,FALSE),0))/(IF('答辩评分表-教师1'!F199&lt;&gt;0,1,0)+IF('答辩评分表-教师2'!F199&lt;&gt;0,1,0)+IF('答辩评分表-教师3'!F199&lt;&gt;0,1,0)+IF('答辩评分表-教师4'!F199&lt;&gt;0,1,0)+IF('答辩评分表-教师5'!F199&lt;&gt;0,1,0)+IF('答辩评分表-教师6'!F199&lt;&gt;0,1,0))*汇总表!$G$2,"")</f>
        <v/>
      </c>
      <c r="G199" s="28" t="str">
        <f>IFERROR(IFERROR(VLOOKUP(实习单位鉴定!G199,计分表!$A$1:$B$5,2,FALSE),0)*汇总表!$E$2+IFERROR(VLOOKUP(实习指导鉴定!G199,计分表!$A$1:$B$5,2,FALSE),0)*汇总表!$F$2+(IFERROR(VLOOKUP('答辩评分表-教师1'!G199,计分表!$A$1:$B$5,2,FALSE),0)+IFERROR(VLOOKUP('答辩评分表-教师2'!G199,计分表!$A$1:$B$5,2,FALSE),0)+IFERROR(VLOOKUP('答辩评分表-教师3'!G199,计分表!$A$1:$B$5,2,FALSE),0)+IFERROR(VLOOKUP('答辩评分表-教师4'!G199,计分表!$A$1:$B$5,2,FALSE),0)+IFERROR(VLOOKUP('答辩评分表-教师5'!G199,计分表!$A$1:$B$5,2,FALSE),0)+IFERROR(VLOOKUP('答辩评分表-教师6'!G199,计分表!$A$1:$B$5,2,FALSE),0))/(IF('答辩评分表-教师1'!G199&lt;&gt;0,1,0)+IF('答辩评分表-教师2'!G199&lt;&gt;0,1,0)+IF('答辩评分表-教师3'!G199&lt;&gt;0,1,0)+IF('答辩评分表-教师4'!G199&lt;&gt;0,1,0)+IF('答辩评分表-教师5'!G199&lt;&gt;0,1,0)+IF('答辩评分表-教师6'!G199&lt;&gt;0,1,0))*汇总表!$G$2,"")</f>
        <v/>
      </c>
      <c r="H199" s="28" t="str">
        <f>IFERROR(IFERROR(VLOOKUP(实习单位鉴定!H199,计分表!$A$1:$B$5,2,FALSE),0)*汇总表!$E$2+IFERROR(VLOOKUP(实习指导鉴定!H199,计分表!$A$1:$B$5,2,FALSE),0)*汇总表!$F$2+(IFERROR(VLOOKUP('答辩评分表-教师1'!H199,计分表!$A$1:$B$5,2,FALSE),0)+IFERROR(VLOOKUP('答辩评分表-教师2'!H199,计分表!$A$1:$B$5,2,FALSE),0)+IFERROR(VLOOKUP('答辩评分表-教师3'!H199,计分表!$A$1:$B$5,2,FALSE),0)+IFERROR(VLOOKUP('答辩评分表-教师4'!H199,计分表!$A$1:$B$5,2,FALSE),0)+IFERROR(VLOOKUP('答辩评分表-教师5'!H199,计分表!$A$1:$B$5,2,FALSE),0)+IFERROR(VLOOKUP('答辩评分表-教师6'!H199,计分表!$A$1:$B$5,2,FALSE),0))/(IF('答辩评分表-教师1'!H199&lt;&gt;0,1,0)+IF('答辩评分表-教师2'!H199&lt;&gt;0,1,0)+IF('答辩评分表-教师3'!H199&lt;&gt;0,1,0)+IF('答辩评分表-教师4'!H199&lt;&gt;0,1,0)+IF('答辩评分表-教师5'!H199&lt;&gt;0,1,0)+IF('答辩评分表-教师6'!H199&lt;&gt;0,1,0))*汇总表!$G$2,"")</f>
        <v/>
      </c>
      <c r="I199" s="28" t="str">
        <f>IFERROR(IFERROR(VLOOKUP(实习单位鉴定!I199,计分表!$A$1:$B$5,2,FALSE),0)*汇总表!$E$2+IFERROR(VLOOKUP(实习指导鉴定!I199,计分表!$A$1:$B$5,2,FALSE),0)*汇总表!$F$2+(IFERROR(VLOOKUP('答辩评分表-教师1'!I199,计分表!$A$1:$B$5,2,FALSE),0)+IFERROR(VLOOKUP('答辩评分表-教师2'!I199,计分表!$A$1:$B$5,2,FALSE),0)+IFERROR(VLOOKUP('答辩评分表-教师3'!I199,计分表!$A$1:$B$5,2,FALSE),0)+IFERROR(VLOOKUP('答辩评分表-教师4'!I199,计分表!$A$1:$B$5,2,FALSE),0)+IFERROR(VLOOKUP('答辩评分表-教师5'!I199,计分表!$A$1:$B$5,2,FALSE),0)+IFERROR(VLOOKUP('答辩评分表-教师6'!I199,计分表!$A$1:$B$5,2,FALSE),0))/(IF('答辩评分表-教师1'!I199&lt;&gt;0,1,0)+IF('答辩评分表-教师2'!I199&lt;&gt;0,1,0)+IF('答辩评分表-教师3'!I199&lt;&gt;0,1,0)+IF('答辩评分表-教师4'!I199&lt;&gt;0,1,0)+IF('答辩评分表-教师5'!I199&lt;&gt;0,1,0)+IF('答辩评分表-教师6'!I199&lt;&gt;0,1,0))*汇总表!$G$2,"")</f>
        <v/>
      </c>
    </row>
    <row r="200" spans="1:9" x14ac:dyDescent="0.2">
      <c r="A200" s="28">
        <f>实习单位鉴定!A200</f>
        <v>197</v>
      </c>
      <c r="B200" s="28" t="str">
        <f>IF(实习单位鉴定!B200&lt;&gt;"",实习单位鉴定!B200,"")</f>
        <v/>
      </c>
      <c r="C200" s="28">
        <f>实习单位鉴定!C200</f>
        <v>0</v>
      </c>
      <c r="D200" s="28">
        <f>实习单位鉴定!D200</f>
        <v>0</v>
      </c>
      <c r="E200" s="28" t="str">
        <f>IFERROR(IFERROR(VLOOKUP(实习单位鉴定!E200,计分表!$A$1:$B$5,2,FALSE),0)*汇总表!$E$2+IFERROR(VLOOKUP(实习指导鉴定!E200,计分表!$A$1:$B$5,2,FALSE),0)*汇总表!$F$2+(IFERROR(VLOOKUP('答辩评分表-教师1'!E200,计分表!$A$1:$B$5,2,FALSE),0)+IFERROR(VLOOKUP('答辩评分表-教师2'!E200,计分表!$A$1:$B$5,2,FALSE),0)+IFERROR(VLOOKUP('答辩评分表-教师3'!E200,计分表!$A$1:$B$5,2,FALSE),0)+IFERROR(VLOOKUP('答辩评分表-教师4'!E200,计分表!$A$1:$B$5,2,FALSE),0)+IFERROR(VLOOKUP('答辩评分表-教师5'!E200,计分表!$A$1:$B$5,2,FALSE),0)+IFERROR(VLOOKUP('答辩评分表-教师6'!E200,计分表!$A$1:$B$5,2,FALSE),0))/(IF('答辩评分表-教师1'!E200&lt;&gt;0,1,0)+IF('答辩评分表-教师2'!E200&lt;&gt;0,1,0)+IF('答辩评分表-教师3'!E200&lt;&gt;0,1,0)+IF('答辩评分表-教师4'!E200&lt;&gt;0,1,0)+IF('答辩评分表-教师5'!E200&lt;&gt;0,1,0)+IF('答辩评分表-教师6'!E200&lt;&gt;0,1,0))*汇总表!$G$2,"")</f>
        <v/>
      </c>
      <c r="F200" s="28" t="str">
        <f>IFERROR(IFERROR(VLOOKUP(实习单位鉴定!F200,计分表!$A$1:$B$5,2,FALSE),0)*汇总表!$E$2+IFERROR(VLOOKUP(实习指导鉴定!F200,计分表!$A$1:$B$5,2,FALSE),0)*汇总表!$F$2+(IFERROR(VLOOKUP('答辩评分表-教师1'!F200,计分表!$A$1:$B$5,2,FALSE),0)+IFERROR(VLOOKUP('答辩评分表-教师2'!F200,计分表!$A$1:$B$5,2,FALSE),0)+IFERROR(VLOOKUP('答辩评分表-教师3'!F200,计分表!$A$1:$B$5,2,FALSE),0)+IFERROR(VLOOKUP('答辩评分表-教师4'!F200,计分表!$A$1:$B$5,2,FALSE),0)+IFERROR(VLOOKUP('答辩评分表-教师5'!F200,计分表!$A$1:$B$5,2,FALSE),0)+IFERROR(VLOOKUP('答辩评分表-教师6'!F200,计分表!$A$1:$B$5,2,FALSE),0))/(IF('答辩评分表-教师1'!F200&lt;&gt;0,1,0)+IF('答辩评分表-教师2'!F200&lt;&gt;0,1,0)+IF('答辩评分表-教师3'!F200&lt;&gt;0,1,0)+IF('答辩评分表-教师4'!F200&lt;&gt;0,1,0)+IF('答辩评分表-教师5'!F200&lt;&gt;0,1,0)+IF('答辩评分表-教师6'!F200&lt;&gt;0,1,0))*汇总表!$G$2,"")</f>
        <v/>
      </c>
      <c r="G200" s="28" t="str">
        <f>IFERROR(IFERROR(VLOOKUP(实习单位鉴定!G200,计分表!$A$1:$B$5,2,FALSE),0)*汇总表!$E$2+IFERROR(VLOOKUP(实习指导鉴定!G200,计分表!$A$1:$B$5,2,FALSE),0)*汇总表!$F$2+(IFERROR(VLOOKUP('答辩评分表-教师1'!G200,计分表!$A$1:$B$5,2,FALSE),0)+IFERROR(VLOOKUP('答辩评分表-教师2'!G200,计分表!$A$1:$B$5,2,FALSE),0)+IFERROR(VLOOKUP('答辩评分表-教师3'!G200,计分表!$A$1:$B$5,2,FALSE),0)+IFERROR(VLOOKUP('答辩评分表-教师4'!G200,计分表!$A$1:$B$5,2,FALSE),0)+IFERROR(VLOOKUP('答辩评分表-教师5'!G200,计分表!$A$1:$B$5,2,FALSE),0)+IFERROR(VLOOKUP('答辩评分表-教师6'!G200,计分表!$A$1:$B$5,2,FALSE),0))/(IF('答辩评分表-教师1'!G200&lt;&gt;0,1,0)+IF('答辩评分表-教师2'!G200&lt;&gt;0,1,0)+IF('答辩评分表-教师3'!G200&lt;&gt;0,1,0)+IF('答辩评分表-教师4'!G200&lt;&gt;0,1,0)+IF('答辩评分表-教师5'!G200&lt;&gt;0,1,0)+IF('答辩评分表-教师6'!G200&lt;&gt;0,1,0))*汇总表!$G$2,"")</f>
        <v/>
      </c>
      <c r="H200" s="28" t="str">
        <f>IFERROR(IFERROR(VLOOKUP(实习单位鉴定!H200,计分表!$A$1:$B$5,2,FALSE),0)*汇总表!$E$2+IFERROR(VLOOKUP(实习指导鉴定!H200,计分表!$A$1:$B$5,2,FALSE),0)*汇总表!$F$2+(IFERROR(VLOOKUP('答辩评分表-教师1'!H200,计分表!$A$1:$B$5,2,FALSE),0)+IFERROR(VLOOKUP('答辩评分表-教师2'!H200,计分表!$A$1:$B$5,2,FALSE),0)+IFERROR(VLOOKUP('答辩评分表-教师3'!H200,计分表!$A$1:$B$5,2,FALSE),0)+IFERROR(VLOOKUP('答辩评分表-教师4'!H200,计分表!$A$1:$B$5,2,FALSE),0)+IFERROR(VLOOKUP('答辩评分表-教师5'!H200,计分表!$A$1:$B$5,2,FALSE),0)+IFERROR(VLOOKUP('答辩评分表-教师6'!H200,计分表!$A$1:$B$5,2,FALSE),0))/(IF('答辩评分表-教师1'!H200&lt;&gt;0,1,0)+IF('答辩评分表-教师2'!H200&lt;&gt;0,1,0)+IF('答辩评分表-教师3'!H200&lt;&gt;0,1,0)+IF('答辩评分表-教师4'!H200&lt;&gt;0,1,0)+IF('答辩评分表-教师5'!H200&lt;&gt;0,1,0)+IF('答辩评分表-教师6'!H200&lt;&gt;0,1,0))*汇总表!$G$2,"")</f>
        <v/>
      </c>
      <c r="I200" s="28" t="str">
        <f>IFERROR(IFERROR(VLOOKUP(实习单位鉴定!I200,计分表!$A$1:$B$5,2,FALSE),0)*汇总表!$E$2+IFERROR(VLOOKUP(实习指导鉴定!I200,计分表!$A$1:$B$5,2,FALSE),0)*汇总表!$F$2+(IFERROR(VLOOKUP('答辩评分表-教师1'!I200,计分表!$A$1:$B$5,2,FALSE),0)+IFERROR(VLOOKUP('答辩评分表-教师2'!I200,计分表!$A$1:$B$5,2,FALSE),0)+IFERROR(VLOOKUP('答辩评分表-教师3'!I200,计分表!$A$1:$B$5,2,FALSE),0)+IFERROR(VLOOKUP('答辩评分表-教师4'!I200,计分表!$A$1:$B$5,2,FALSE),0)+IFERROR(VLOOKUP('答辩评分表-教师5'!I200,计分表!$A$1:$B$5,2,FALSE),0)+IFERROR(VLOOKUP('答辩评分表-教师6'!I200,计分表!$A$1:$B$5,2,FALSE),0))/(IF('答辩评分表-教师1'!I200&lt;&gt;0,1,0)+IF('答辩评分表-教师2'!I200&lt;&gt;0,1,0)+IF('答辩评分表-教师3'!I200&lt;&gt;0,1,0)+IF('答辩评分表-教师4'!I200&lt;&gt;0,1,0)+IF('答辩评分表-教师5'!I200&lt;&gt;0,1,0)+IF('答辩评分表-教师6'!I200&lt;&gt;0,1,0))*汇总表!$G$2,"")</f>
        <v/>
      </c>
    </row>
    <row r="201" spans="1:9" x14ac:dyDescent="0.2">
      <c r="A201" s="28">
        <f>实习单位鉴定!A201</f>
        <v>198</v>
      </c>
      <c r="B201" s="28" t="str">
        <f>IF(实习单位鉴定!B201&lt;&gt;"",实习单位鉴定!B201,"")</f>
        <v/>
      </c>
      <c r="C201" s="28">
        <f>实习单位鉴定!C201</f>
        <v>0</v>
      </c>
      <c r="D201" s="28">
        <f>实习单位鉴定!D201</f>
        <v>0</v>
      </c>
      <c r="E201" s="28" t="str">
        <f>IFERROR(IFERROR(VLOOKUP(实习单位鉴定!E201,计分表!$A$1:$B$5,2,FALSE),0)*汇总表!$E$2+IFERROR(VLOOKUP(实习指导鉴定!E201,计分表!$A$1:$B$5,2,FALSE),0)*汇总表!$F$2+(IFERROR(VLOOKUP('答辩评分表-教师1'!E201,计分表!$A$1:$B$5,2,FALSE),0)+IFERROR(VLOOKUP('答辩评分表-教师2'!E201,计分表!$A$1:$B$5,2,FALSE),0)+IFERROR(VLOOKUP('答辩评分表-教师3'!E201,计分表!$A$1:$B$5,2,FALSE),0)+IFERROR(VLOOKUP('答辩评分表-教师4'!E201,计分表!$A$1:$B$5,2,FALSE),0)+IFERROR(VLOOKUP('答辩评分表-教师5'!E201,计分表!$A$1:$B$5,2,FALSE),0)+IFERROR(VLOOKUP('答辩评分表-教师6'!E201,计分表!$A$1:$B$5,2,FALSE),0))/(IF('答辩评分表-教师1'!E201&lt;&gt;0,1,0)+IF('答辩评分表-教师2'!E201&lt;&gt;0,1,0)+IF('答辩评分表-教师3'!E201&lt;&gt;0,1,0)+IF('答辩评分表-教师4'!E201&lt;&gt;0,1,0)+IF('答辩评分表-教师5'!E201&lt;&gt;0,1,0)+IF('答辩评分表-教师6'!E201&lt;&gt;0,1,0))*汇总表!$G$2,"")</f>
        <v/>
      </c>
      <c r="F201" s="28" t="str">
        <f>IFERROR(IFERROR(VLOOKUP(实习单位鉴定!F201,计分表!$A$1:$B$5,2,FALSE),0)*汇总表!$E$2+IFERROR(VLOOKUP(实习指导鉴定!F201,计分表!$A$1:$B$5,2,FALSE),0)*汇总表!$F$2+(IFERROR(VLOOKUP('答辩评分表-教师1'!F201,计分表!$A$1:$B$5,2,FALSE),0)+IFERROR(VLOOKUP('答辩评分表-教师2'!F201,计分表!$A$1:$B$5,2,FALSE),0)+IFERROR(VLOOKUP('答辩评分表-教师3'!F201,计分表!$A$1:$B$5,2,FALSE),0)+IFERROR(VLOOKUP('答辩评分表-教师4'!F201,计分表!$A$1:$B$5,2,FALSE),0)+IFERROR(VLOOKUP('答辩评分表-教师5'!F201,计分表!$A$1:$B$5,2,FALSE),0)+IFERROR(VLOOKUP('答辩评分表-教师6'!F201,计分表!$A$1:$B$5,2,FALSE),0))/(IF('答辩评分表-教师1'!F201&lt;&gt;0,1,0)+IF('答辩评分表-教师2'!F201&lt;&gt;0,1,0)+IF('答辩评分表-教师3'!F201&lt;&gt;0,1,0)+IF('答辩评分表-教师4'!F201&lt;&gt;0,1,0)+IF('答辩评分表-教师5'!F201&lt;&gt;0,1,0)+IF('答辩评分表-教师6'!F201&lt;&gt;0,1,0))*汇总表!$G$2,"")</f>
        <v/>
      </c>
      <c r="G201" s="28" t="str">
        <f>IFERROR(IFERROR(VLOOKUP(实习单位鉴定!G201,计分表!$A$1:$B$5,2,FALSE),0)*汇总表!$E$2+IFERROR(VLOOKUP(实习指导鉴定!G201,计分表!$A$1:$B$5,2,FALSE),0)*汇总表!$F$2+(IFERROR(VLOOKUP('答辩评分表-教师1'!G201,计分表!$A$1:$B$5,2,FALSE),0)+IFERROR(VLOOKUP('答辩评分表-教师2'!G201,计分表!$A$1:$B$5,2,FALSE),0)+IFERROR(VLOOKUP('答辩评分表-教师3'!G201,计分表!$A$1:$B$5,2,FALSE),0)+IFERROR(VLOOKUP('答辩评分表-教师4'!G201,计分表!$A$1:$B$5,2,FALSE),0)+IFERROR(VLOOKUP('答辩评分表-教师5'!G201,计分表!$A$1:$B$5,2,FALSE),0)+IFERROR(VLOOKUP('答辩评分表-教师6'!G201,计分表!$A$1:$B$5,2,FALSE),0))/(IF('答辩评分表-教师1'!G201&lt;&gt;0,1,0)+IF('答辩评分表-教师2'!G201&lt;&gt;0,1,0)+IF('答辩评分表-教师3'!G201&lt;&gt;0,1,0)+IF('答辩评分表-教师4'!G201&lt;&gt;0,1,0)+IF('答辩评分表-教师5'!G201&lt;&gt;0,1,0)+IF('答辩评分表-教师6'!G201&lt;&gt;0,1,0))*汇总表!$G$2,"")</f>
        <v/>
      </c>
      <c r="H201" s="28" t="str">
        <f>IFERROR(IFERROR(VLOOKUP(实习单位鉴定!H201,计分表!$A$1:$B$5,2,FALSE),0)*汇总表!$E$2+IFERROR(VLOOKUP(实习指导鉴定!H201,计分表!$A$1:$B$5,2,FALSE),0)*汇总表!$F$2+(IFERROR(VLOOKUP('答辩评分表-教师1'!H201,计分表!$A$1:$B$5,2,FALSE),0)+IFERROR(VLOOKUP('答辩评分表-教师2'!H201,计分表!$A$1:$B$5,2,FALSE),0)+IFERROR(VLOOKUP('答辩评分表-教师3'!H201,计分表!$A$1:$B$5,2,FALSE),0)+IFERROR(VLOOKUP('答辩评分表-教师4'!H201,计分表!$A$1:$B$5,2,FALSE),0)+IFERROR(VLOOKUP('答辩评分表-教师5'!H201,计分表!$A$1:$B$5,2,FALSE),0)+IFERROR(VLOOKUP('答辩评分表-教师6'!H201,计分表!$A$1:$B$5,2,FALSE),0))/(IF('答辩评分表-教师1'!H201&lt;&gt;0,1,0)+IF('答辩评分表-教师2'!H201&lt;&gt;0,1,0)+IF('答辩评分表-教师3'!H201&lt;&gt;0,1,0)+IF('答辩评分表-教师4'!H201&lt;&gt;0,1,0)+IF('答辩评分表-教师5'!H201&lt;&gt;0,1,0)+IF('答辩评分表-教师6'!H201&lt;&gt;0,1,0))*汇总表!$G$2,"")</f>
        <v/>
      </c>
      <c r="I201" s="28" t="str">
        <f>IFERROR(IFERROR(VLOOKUP(实习单位鉴定!I201,计分表!$A$1:$B$5,2,FALSE),0)*汇总表!$E$2+IFERROR(VLOOKUP(实习指导鉴定!I201,计分表!$A$1:$B$5,2,FALSE),0)*汇总表!$F$2+(IFERROR(VLOOKUP('答辩评分表-教师1'!I201,计分表!$A$1:$B$5,2,FALSE),0)+IFERROR(VLOOKUP('答辩评分表-教师2'!I201,计分表!$A$1:$B$5,2,FALSE),0)+IFERROR(VLOOKUP('答辩评分表-教师3'!I201,计分表!$A$1:$B$5,2,FALSE),0)+IFERROR(VLOOKUP('答辩评分表-教师4'!I201,计分表!$A$1:$B$5,2,FALSE),0)+IFERROR(VLOOKUP('答辩评分表-教师5'!I201,计分表!$A$1:$B$5,2,FALSE),0)+IFERROR(VLOOKUP('答辩评分表-教师6'!I201,计分表!$A$1:$B$5,2,FALSE),0))/(IF('答辩评分表-教师1'!I201&lt;&gt;0,1,0)+IF('答辩评分表-教师2'!I201&lt;&gt;0,1,0)+IF('答辩评分表-教师3'!I201&lt;&gt;0,1,0)+IF('答辩评分表-教师4'!I201&lt;&gt;0,1,0)+IF('答辩评分表-教师5'!I201&lt;&gt;0,1,0)+IF('答辩评分表-教师6'!I201&lt;&gt;0,1,0))*汇总表!$G$2,"")</f>
        <v/>
      </c>
    </row>
    <row r="202" spans="1:9" x14ac:dyDescent="0.2">
      <c r="A202" s="28">
        <f>实习单位鉴定!A202</f>
        <v>199</v>
      </c>
      <c r="B202" s="28" t="str">
        <f>IF(实习单位鉴定!B202&lt;&gt;"",实习单位鉴定!B202,"")</f>
        <v/>
      </c>
      <c r="C202" s="28">
        <f>实习单位鉴定!C202</f>
        <v>0</v>
      </c>
      <c r="D202" s="28">
        <f>实习单位鉴定!D202</f>
        <v>0</v>
      </c>
      <c r="E202" s="28" t="str">
        <f>IFERROR(IFERROR(VLOOKUP(实习单位鉴定!E202,计分表!$A$1:$B$5,2,FALSE),0)*汇总表!$E$2+IFERROR(VLOOKUP(实习指导鉴定!E202,计分表!$A$1:$B$5,2,FALSE),0)*汇总表!$F$2+(IFERROR(VLOOKUP('答辩评分表-教师1'!E202,计分表!$A$1:$B$5,2,FALSE),0)+IFERROR(VLOOKUP('答辩评分表-教师2'!E202,计分表!$A$1:$B$5,2,FALSE),0)+IFERROR(VLOOKUP('答辩评分表-教师3'!E202,计分表!$A$1:$B$5,2,FALSE),0)+IFERROR(VLOOKUP('答辩评分表-教师4'!E202,计分表!$A$1:$B$5,2,FALSE),0)+IFERROR(VLOOKUP('答辩评分表-教师5'!E202,计分表!$A$1:$B$5,2,FALSE),0)+IFERROR(VLOOKUP('答辩评分表-教师6'!E202,计分表!$A$1:$B$5,2,FALSE),0))/(IF('答辩评分表-教师1'!E202&lt;&gt;0,1,0)+IF('答辩评分表-教师2'!E202&lt;&gt;0,1,0)+IF('答辩评分表-教师3'!E202&lt;&gt;0,1,0)+IF('答辩评分表-教师4'!E202&lt;&gt;0,1,0)+IF('答辩评分表-教师5'!E202&lt;&gt;0,1,0)+IF('答辩评分表-教师6'!E202&lt;&gt;0,1,0))*汇总表!$G$2,"")</f>
        <v/>
      </c>
      <c r="F202" s="28" t="str">
        <f>IFERROR(IFERROR(VLOOKUP(实习单位鉴定!F202,计分表!$A$1:$B$5,2,FALSE),0)*汇总表!$E$2+IFERROR(VLOOKUP(实习指导鉴定!F202,计分表!$A$1:$B$5,2,FALSE),0)*汇总表!$F$2+(IFERROR(VLOOKUP('答辩评分表-教师1'!F202,计分表!$A$1:$B$5,2,FALSE),0)+IFERROR(VLOOKUP('答辩评分表-教师2'!F202,计分表!$A$1:$B$5,2,FALSE),0)+IFERROR(VLOOKUP('答辩评分表-教师3'!F202,计分表!$A$1:$B$5,2,FALSE),0)+IFERROR(VLOOKUP('答辩评分表-教师4'!F202,计分表!$A$1:$B$5,2,FALSE),0)+IFERROR(VLOOKUP('答辩评分表-教师5'!F202,计分表!$A$1:$B$5,2,FALSE),0)+IFERROR(VLOOKUP('答辩评分表-教师6'!F202,计分表!$A$1:$B$5,2,FALSE),0))/(IF('答辩评分表-教师1'!F202&lt;&gt;0,1,0)+IF('答辩评分表-教师2'!F202&lt;&gt;0,1,0)+IF('答辩评分表-教师3'!F202&lt;&gt;0,1,0)+IF('答辩评分表-教师4'!F202&lt;&gt;0,1,0)+IF('答辩评分表-教师5'!F202&lt;&gt;0,1,0)+IF('答辩评分表-教师6'!F202&lt;&gt;0,1,0))*汇总表!$G$2,"")</f>
        <v/>
      </c>
      <c r="G202" s="28" t="str">
        <f>IFERROR(IFERROR(VLOOKUP(实习单位鉴定!G202,计分表!$A$1:$B$5,2,FALSE),0)*汇总表!$E$2+IFERROR(VLOOKUP(实习指导鉴定!G202,计分表!$A$1:$B$5,2,FALSE),0)*汇总表!$F$2+(IFERROR(VLOOKUP('答辩评分表-教师1'!G202,计分表!$A$1:$B$5,2,FALSE),0)+IFERROR(VLOOKUP('答辩评分表-教师2'!G202,计分表!$A$1:$B$5,2,FALSE),0)+IFERROR(VLOOKUP('答辩评分表-教师3'!G202,计分表!$A$1:$B$5,2,FALSE),0)+IFERROR(VLOOKUP('答辩评分表-教师4'!G202,计分表!$A$1:$B$5,2,FALSE),0)+IFERROR(VLOOKUP('答辩评分表-教师5'!G202,计分表!$A$1:$B$5,2,FALSE),0)+IFERROR(VLOOKUP('答辩评分表-教师6'!G202,计分表!$A$1:$B$5,2,FALSE),0))/(IF('答辩评分表-教师1'!G202&lt;&gt;0,1,0)+IF('答辩评分表-教师2'!G202&lt;&gt;0,1,0)+IF('答辩评分表-教师3'!G202&lt;&gt;0,1,0)+IF('答辩评分表-教师4'!G202&lt;&gt;0,1,0)+IF('答辩评分表-教师5'!G202&lt;&gt;0,1,0)+IF('答辩评分表-教师6'!G202&lt;&gt;0,1,0))*汇总表!$G$2,"")</f>
        <v/>
      </c>
      <c r="H202" s="28" t="str">
        <f>IFERROR(IFERROR(VLOOKUP(实习单位鉴定!H202,计分表!$A$1:$B$5,2,FALSE),0)*汇总表!$E$2+IFERROR(VLOOKUP(实习指导鉴定!H202,计分表!$A$1:$B$5,2,FALSE),0)*汇总表!$F$2+(IFERROR(VLOOKUP('答辩评分表-教师1'!H202,计分表!$A$1:$B$5,2,FALSE),0)+IFERROR(VLOOKUP('答辩评分表-教师2'!H202,计分表!$A$1:$B$5,2,FALSE),0)+IFERROR(VLOOKUP('答辩评分表-教师3'!H202,计分表!$A$1:$B$5,2,FALSE),0)+IFERROR(VLOOKUP('答辩评分表-教师4'!H202,计分表!$A$1:$B$5,2,FALSE),0)+IFERROR(VLOOKUP('答辩评分表-教师5'!H202,计分表!$A$1:$B$5,2,FALSE),0)+IFERROR(VLOOKUP('答辩评分表-教师6'!H202,计分表!$A$1:$B$5,2,FALSE),0))/(IF('答辩评分表-教师1'!H202&lt;&gt;0,1,0)+IF('答辩评分表-教师2'!H202&lt;&gt;0,1,0)+IF('答辩评分表-教师3'!H202&lt;&gt;0,1,0)+IF('答辩评分表-教师4'!H202&lt;&gt;0,1,0)+IF('答辩评分表-教师5'!H202&lt;&gt;0,1,0)+IF('答辩评分表-教师6'!H202&lt;&gt;0,1,0))*汇总表!$G$2,"")</f>
        <v/>
      </c>
      <c r="I202" s="28" t="str">
        <f>IFERROR(IFERROR(VLOOKUP(实习单位鉴定!I202,计分表!$A$1:$B$5,2,FALSE),0)*汇总表!$E$2+IFERROR(VLOOKUP(实习指导鉴定!I202,计分表!$A$1:$B$5,2,FALSE),0)*汇总表!$F$2+(IFERROR(VLOOKUP('答辩评分表-教师1'!I202,计分表!$A$1:$B$5,2,FALSE),0)+IFERROR(VLOOKUP('答辩评分表-教师2'!I202,计分表!$A$1:$B$5,2,FALSE),0)+IFERROR(VLOOKUP('答辩评分表-教师3'!I202,计分表!$A$1:$B$5,2,FALSE),0)+IFERROR(VLOOKUP('答辩评分表-教师4'!I202,计分表!$A$1:$B$5,2,FALSE),0)+IFERROR(VLOOKUP('答辩评分表-教师5'!I202,计分表!$A$1:$B$5,2,FALSE),0)+IFERROR(VLOOKUP('答辩评分表-教师6'!I202,计分表!$A$1:$B$5,2,FALSE),0))/(IF('答辩评分表-教师1'!I202&lt;&gt;0,1,0)+IF('答辩评分表-教师2'!I202&lt;&gt;0,1,0)+IF('答辩评分表-教师3'!I202&lt;&gt;0,1,0)+IF('答辩评分表-教师4'!I202&lt;&gt;0,1,0)+IF('答辩评分表-教师5'!I202&lt;&gt;0,1,0)+IF('答辩评分表-教师6'!I202&lt;&gt;0,1,0))*汇总表!$G$2,"")</f>
        <v/>
      </c>
    </row>
    <row r="203" spans="1:9" x14ac:dyDescent="0.2">
      <c r="A203" s="28">
        <f>实习单位鉴定!A203</f>
        <v>200</v>
      </c>
      <c r="B203" s="28" t="str">
        <f>IF(实习单位鉴定!B203&lt;&gt;"",实习单位鉴定!B203,"")</f>
        <v/>
      </c>
      <c r="C203" s="28">
        <f>实习单位鉴定!C203</f>
        <v>0</v>
      </c>
      <c r="D203" s="28">
        <f>实习单位鉴定!D203</f>
        <v>0</v>
      </c>
      <c r="E203" s="28" t="str">
        <f>IFERROR(IFERROR(VLOOKUP(实习单位鉴定!E203,计分表!$A$1:$B$5,2,FALSE),0)*汇总表!$E$2+IFERROR(VLOOKUP(实习指导鉴定!E203,计分表!$A$1:$B$5,2,FALSE),0)*汇总表!$F$2+(IFERROR(VLOOKUP('答辩评分表-教师1'!E203,计分表!$A$1:$B$5,2,FALSE),0)+IFERROR(VLOOKUP('答辩评分表-教师2'!E203,计分表!$A$1:$B$5,2,FALSE),0)+IFERROR(VLOOKUP('答辩评分表-教师3'!E203,计分表!$A$1:$B$5,2,FALSE),0)+IFERROR(VLOOKUP('答辩评分表-教师4'!E203,计分表!$A$1:$B$5,2,FALSE),0)+IFERROR(VLOOKUP('答辩评分表-教师5'!E203,计分表!$A$1:$B$5,2,FALSE),0)+IFERROR(VLOOKUP('答辩评分表-教师6'!E203,计分表!$A$1:$B$5,2,FALSE),0))/(IF('答辩评分表-教师1'!E203&lt;&gt;0,1,0)+IF('答辩评分表-教师2'!E203&lt;&gt;0,1,0)+IF('答辩评分表-教师3'!E203&lt;&gt;0,1,0)+IF('答辩评分表-教师4'!E203&lt;&gt;0,1,0)+IF('答辩评分表-教师5'!E203&lt;&gt;0,1,0)+IF('答辩评分表-教师6'!E203&lt;&gt;0,1,0))*汇总表!$G$2,"")</f>
        <v/>
      </c>
      <c r="F203" s="28" t="str">
        <f>IFERROR(IFERROR(VLOOKUP(实习单位鉴定!F203,计分表!$A$1:$B$5,2,FALSE),0)*汇总表!$E$2+IFERROR(VLOOKUP(实习指导鉴定!F203,计分表!$A$1:$B$5,2,FALSE),0)*汇总表!$F$2+(IFERROR(VLOOKUP('答辩评分表-教师1'!F203,计分表!$A$1:$B$5,2,FALSE),0)+IFERROR(VLOOKUP('答辩评分表-教师2'!F203,计分表!$A$1:$B$5,2,FALSE),0)+IFERROR(VLOOKUP('答辩评分表-教师3'!F203,计分表!$A$1:$B$5,2,FALSE),0)+IFERROR(VLOOKUP('答辩评分表-教师4'!F203,计分表!$A$1:$B$5,2,FALSE),0)+IFERROR(VLOOKUP('答辩评分表-教师5'!F203,计分表!$A$1:$B$5,2,FALSE),0)+IFERROR(VLOOKUP('答辩评分表-教师6'!F203,计分表!$A$1:$B$5,2,FALSE),0))/(IF('答辩评分表-教师1'!F203&lt;&gt;0,1,0)+IF('答辩评分表-教师2'!F203&lt;&gt;0,1,0)+IF('答辩评分表-教师3'!F203&lt;&gt;0,1,0)+IF('答辩评分表-教师4'!F203&lt;&gt;0,1,0)+IF('答辩评分表-教师5'!F203&lt;&gt;0,1,0)+IF('答辩评分表-教师6'!F203&lt;&gt;0,1,0))*汇总表!$G$2,"")</f>
        <v/>
      </c>
      <c r="G203" s="28" t="str">
        <f>IFERROR(IFERROR(VLOOKUP(实习单位鉴定!G203,计分表!$A$1:$B$5,2,FALSE),0)*汇总表!$E$2+IFERROR(VLOOKUP(实习指导鉴定!G203,计分表!$A$1:$B$5,2,FALSE),0)*汇总表!$F$2+(IFERROR(VLOOKUP('答辩评分表-教师1'!G203,计分表!$A$1:$B$5,2,FALSE),0)+IFERROR(VLOOKUP('答辩评分表-教师2'!G203,计分表!$A$1:$B$5,2,FALSE),0)+IFERROR(VLOOKUP('答辩评分表-教师3'!G203,计分表!$A$1:$B$5,2,FALSE),0)+IFERROR(VLOOKUP('答辩评分表-教师4'!G203,计分表!$A$1:$B$5,2,FALSE),0)+IFERROR(VLOOKUP('答辩评分表-教师5'!G203,计分表!$A$1:$B$5,2,FALSE),0)+IFERROR(VLOOKUP('答辩评分表-教师6'!G203,计分表!$A$1:$B$5,2,FALSE),0))/(IF('答辩评分表-教师1'!G203&lt;&gt;0,1,0)+IF('答辩评分表-教师2'!G203&lt;&gt;0,1,0)+IF('答辩评分表-教师3'!G203&lt;&gt;0,1,0)+IF('答辩评分表-教师4'!G203&lt;&gt;0,1,0)+IF('答辩评分表-教师5'!G203&lt;&gt;0,1,0)+IF('答辩评分表-教师6'!G203&lt;&gt;0,1,0))*汇总表!$G$2,"")</f>
        <v/>
      </c>
      <c r="H203" s="28" t="str">
        <f>IFERROR(IFERROR(VLOOKUP(实习单位鉴定!H203,计分表!$A$1:$B$5,2,FALSE),0)*汇总表!$E$2+IFERROR(VLOOKUP(实习指导鉴定!H203,计分表!$A$1:$B$5,2,FALSE),0)*汇总表!$F$2+(IFERROR(VLOOKUP('答辩评分表-教师1'!H203,计分表!$A$1:$B$5,2,FALSE),0)+IFERROR(VLOOKUP('答辩评分表-教师2'!H203,计分表!$A$1:$B$5,2,FALSE),0)+IFERROR(VLOOKUP('答辩评分表-教师3'!H203,计分表!$A$1:$B$5,2,FALSE),0)+IFERROR(VLOOKUP('答辩评分表-教师4'!H203,计分表!$A$1:$B$5,2,FALSE),0)+IFERROR(VLOOKUP('答辩评分表-教师5'!H203,计分表!$A$1:$B$5,2,FALSE),0)+IFERROR(VLOOKUP('答辩评分表-教师6'!H203,计分表!$A$1:$B$5,2,FALSE),0))/(IF('答辩评分表-教师1'!H203&lt;&gt;0,1,0)+IF('答辩评分表-教师2'!H203&lt;&gt;0,1,0)+IF('答辩评分表-教师3'!H203&lt;&gt;0,1,0)+IF('答辩评分表-教师4'!H203&lt;&gt;0,1,0)+IF('答辩评分表-教师5'!H203&lt;&gt;0,1,0)+IF('答辩评分表-教师6'!H203&lt;&gt;0,1,0))*汇总表!$G$2,"")</f>
        <v/>
      </c>
      <c r="I203" s="28" t="str">
        <f>IFERROR(IFERROR(VLOOKUP(实习单位鉴定!I203,计分表!$A$1:$B$5,2,FALSE),0)*汇总表!$E$2+IFERROR(VLOOKUP(实习指导鉴定!I203,计分表!$A$1:$B$5,2,FALSE),0)*汇总表!$F$2+(IFERROR(VLOOKUP('答辩评分表-教师1'!I203,计分表!$A$1:$B$5,2,FALSE),0)+IFERROR(VLOOKUP('答辩评分表-教师2'!I203,计分表!$A$1:$B$5,2,FALSE),0)+IFERROR(VLOOKUP('答辩评分表-教师3'!I203,计分表!$A$1:$B$5,2,FALSE),0)+IFERROR(VLOOKUP('答辩评分表-教师4'!I203,计分表!$A$1:$B$5,2,FALSE),0)+IFERROR(VLOOKUP('答辩评分表-教师5'!I203,计分表!$A$1:$B$5,2,FALSE),0)+IFERROR(VLOOKUP('答辩评分表-教师6'!I203,计分表!$A$1:$B$5,2,FALSE),0))/(IF('答辩评分表-教师1'!I203&lt;&gt;0,1,0)+IF('答辩评分表-教师2'!I203&lt;&gt;0,1,0)+IF('答辩评分表-教师3'!I203&lt;&gt;0,1,0)+IF('答辩评分表-教师4'!I203&lt;&gt;0,1,0)+IF('答辩评分表-教师5'!I203&lt;&gt;0,1,0)+IF('答辩评分表-教师6'!I203&lt;&gt;0,1,0))*汇总表!$G$2,"")</f>
        <v/>
      </c>
    </row>
  </sheetData>
  <autoFilter ref="A3:I462"/>
  <mergeCells count="1">
    <mergeCell ref="A1:I1"/>
  </mergeCells>
  <phoneticPr fontId="1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18" sqref="C18"/>
    </sheetView>
  </sheetViews>
  <sheetFormatPr defaultRowHeight="14.25" x14ac:dyDescent="0.2"/>
  <cols>
    <col min="1" max="1" width="2.5" bestFit="1" customWidth="1"/>
    <col min="2" max="2" width="3.5" bestFit="1" customWidth="1"/>
  </cols>
  <sheetData>
    <row r="1" spans="1:3" x14ac:dyDescent="0.2">
      <c r="A1" s="13">
        <v>5</v>
      </c>
      <c r="B1" s="13">
        <v>95</v>
      </c>
      <c r="C1" s="14" t="s">
        <v>14</v>
      </c>
    </row>
    <row r="2" spans="1:3" x14ac:dyDescent="0.2">
      <c r="A2" s="13">
        <v>4</v>
      </c>
      <c r="B2" s="13">
        <v>85</v>
      </c>
      <c r="C2" s="14" t="s">
        <v>15</v>
      </c>
    </row>
    <row r="3" spans="1:3" x14ac:dyDescent="0.2">
      <c r="A3" s="13">
        <v>3</v>
      </c>
      <c r="B3" s="13">
        <v>75</v>
      </c>
      <c r="C3" s="14" t="s">
        <v>16</v>
      </c>
    </row>
    <row r="4" spans="1:3" x14ac:dyDescent="0.2">
      <c r="A4" s="13">
        <v>2</v>
      </c>
      <c r="B4" s="13">
        <v>65</v>
      </c>
      <c r="C4" s="14" t="s">
        <v>17</v>
      </c>
    </row>
    <row r="5" spans="1:3" x14ac:dyDescent="0.2">
      <c r="A5" s="13">
        <v>1</v>
      </c>
      <c r="B5" s="13">
        <v>55</v>
      </c>
      <c r="C5" s="14" t="s">
        <v>18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实习单位鉴定</vt:lpstr>
      <vt:lpstr>实习指导鉴定</vt:lpstr>
      <vt:lpstr>答辩评分表-教师1</vt:lpstr>
      <vt:lpstr>答辩评分表-教师2</vt:lpstr>
      <vt:lpstr>答辩评分表-教师3</vt:lpstr>
      <vt:lpstr>答辩评分表-教师4</vt:lpstr>
      <vt:lpstr>答辩评分表-教师5</vt:lpstr>
      <vt:lpstr>答辩评分表-教师6</vt:lpstr>
      <vt:lpstr>汇总表</vt:lpstr>
      <vt:lpstr>课程目标</vt:lpstr>
      <vt:lpstr>计分表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LENOVO</cp:lastModifiedBy>
  <cp:lastPrinted>2021-03-28T13:36:43Z</cp:lastPrinted>
  <dcterms:created xsi:type="dcterms:W3CDTF">2017-08-31T07:37:30Z</dcterms:created>
  <dcterms:modified xsi:type="dcterms:W3CDTF">2021-04-02T14:24:52Z</dcterms:modified>
</cp:coreProperties>
</file>